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04 - K911 Transport og verkstedsmaskiner/K904 Transport og varehåndtering/K904.01 Trucker og Jekketraller. del 1/02 Arbeidsmappe/02.01 Klare til publisering/V.02 FJ/"/>
    </mc:Choice>
  </mc:AlternateContent>
  <xr:revisionPtr revIDLastSave="645" documentId="8_{17098BC0-9F08-4648-8970-FC6EE9CFAD1C}" xr6:coauthVersionLast="47" xr6:coauthVersionMax="47" xr10:uidLastSave="{FA862F39-9969-4F1B-8C55-72075E7A2002}"/>
  <bookViews>
    <workbookView xWindow="-120" yWindow="-120" windowWidth="29040" windowHeight="15840" xr2:uid="{00000000-000D-0000-FFFF-FFFF00000000}"/>
  </bookViews>
  <sheets>
    <sheet name="1. Veiledning for utfyllelse" sheetId="7" r:id="rId1"/>
    <sheet name="2. Evalueringskostnad" sheetId="8" r:id="rId2"/>
    <sheet name="3. Priser til evaluering" sheetId="4" r:id="rId3"/>
    <sheet name=" 4.Tillvalg"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4" l="1"/>
  <c r="O20" i="4"/>
  <c r="E6" i="8" s="1"/>
  <c r="J7" i="6"/>
  <c r="J8" i="6"/>
  <c r="J9" i="6"/>
  <c r="J10" i="6"/>
  <c r="J11" i="6"/>
  <c r="J12" i="6"/>
  <c r="J13" i="6"/>
  <c r="J14" i="6"/>
  <c r="J6" i="6"/>
  <c r="O16" i="4"/>
  <c r="O19" i="4"/>
  <c r="O18" i="4"/>
  <c r="O17" i="4"/>
  <c r="M6" i="4" l="1"/>
  <c r="M7" i="4"/>
  <c r="M8" i="4"/>
  <c r="M9" i="4"/>
  <c r="M10" i="4"/>
  <c r="M5" i="4"/>
  <c r="E5" i="8" l="1"/>
  <c r="N6" i="4" l="1"/>
  <c r="N7" i="4"/>
  <c r="N8" i="4"/>
  <c r="N9" i="4"/>
  <c r="N10" i="4"/>
  <c r="E8" i="8" l="1"/>
</calcChain>
</file>

<file path=xl/sharedStrings.xml><?xml version="1.0" encoding="utf-8"?>
<sst xmlns="http://schemas.openxmlformats.org/spreadsheetml/2006/main" count="198" uniqueCount="124">
  <si>
    <t> </t>
  </si>
  <si>
    <t>Prosjekt 1105601 UiO Livsvitenskap brukerutstyr</t>
  </si>
  <si>
    <t>Leverandør:</t>
  </si>
  <si>
    <t>VEILEDNING FOR UTFYLLELSE</t>
  </si>
  <si>
    <t>Valuta</t>
  </si>
  <si>
    <t>NOK</t>
  </si>
  <si>
    <t>SEK</t>
  </si>
  <si>
    <t>DKK</t>
  </si>
  <si>
    <t>EUR</t>
  </si>
  <si>
    <t>USD</t>
  </si>
  <si>
    <t>GBP</t>
  </si>
  <si>
    <t>Valuta:</t>
  </si>
  <si>
    <t xml:space="preserve">Ref. nr. </t>
  </si>
  <si>
    <t>Evalueringssum</t>
  </si>
  <si>
    <t>2.1</t>
  </si>
  <si>
    <t>Totalsum utstyr - hovedtilbud eks. mva.</t>
  </si>
  <si>
    <t>2.4</t>
  </si>
  <si>
    <t>Totalsum vedlikeholdsavtale - opsjon eks. mva.</t>
  </si>
  <si>
    <t>2.6</t>
  </si>
  <si>
    <t>Totalkostnad evaluering</t>
  </si>
  <si>
    <t>Ref. nr.</t>
  </si>
  <si>
    <t>Artikkelbeskrivelse/navn</t>
  </si>
  <si>
    <t>Statsbygg art. nr.</t>
  </si>
  <si>
    <t>Antall</t>
  </si>
  <si>
    <t>Lev. art. nr.</t>
  </si>
  <si>
    <t>Lev. art. navn</t>
  </si>
  <si>
    <t>Modell</t>
  </si>
  <si>
    <t>Produsent</t>
  </si>
  <si>
    <t>Tilbyders kommentar</t>
  </si>
  <si>
    <t>Sum eks. mva.
(NOK)</t>
  </si>
  <si>
    <t>3.1</t>
  </si>
  <si>
    <t>3.2</t>
  </si>
  <si>
    <t>3.3</t>
  </si>
  <si>
    <t>3.4</t>
  </si>
  <si>
    <t>3.5</t>
  </si>
  <si>
    <t>3.6</t>
  </si>
  <si>
    <t>3.7</t>
  </si>
  <si>
    <t>3.8</t>
  </si>
  <si>
    <t>3.9</t>
  </si>
  <si>
    <t>3.10</t>
  </si>
  <si>
    <t>3.11</t>
  </si>
  <si>
    <t>3.12</t>
  </si>
  <si>
    <t>3.13</t>
  </si>
  <si>
    <t>3.14</t>
  </si>
  <si>
    <t>Totalsum</t>
  </si>
  <si>
    <t>Servicenivå</t>
  </si>
  <si>
    <t>Beskrivelse</t>
  </si>
  <si>
    <t>Vektes</t>
  </si>
  <si>
    <t>Vedlikeholdsavtale Nivå 1: Forebyggende</t>
  </si>
  <si>
    <t>Vedlikeholdsavtale Nivå 2:  Heldekkende</t>
  </si>
  <si>
    <t>Oppmøtepris</t>
  </si>
  <si>
    <t>Timepris, hverdager kl. 08.00-16.00</t>
  </si>
  <si>
    <t>4.1</t>
  </si>
  <si>
    <t>4.2</t>
  </si>
  <si>
    <t>4.3</t>
  </si>
  <si>
    <t>4.4</t>
  </si>
  <si>
    <t>4.5</t>
  </si>
  <si>
    <t>4.6</t>
  </si>
  <si>
    <t>4.7</t>
  </si>
  <si>
    <t>4.8</t>
  </si>
  <si>
    <t>4.9</t>
  </si>
  <si>
    <t>4.10</t>
  </si>
  <si>
    <t>Kolonner og linjer i arket skal ikke slettes.</t>
  </si>
  <si>
    <t xml:space="preserve">Det er mulig å legge til flere linjer ved behov. </t>
  </si>
  <si>
    <t xml:space="preserve">PRISSKJEMA </t>
  </si>
  <si>
    <t>Prisene fylles ut som beskrevet i tilbudsinvitasjonen.</t>
  </si>
  <si>
    <t>Kolonne i prisskjema</t>
  </si>
  <si>
    <t>Hva skal tilbyder gjøre</t>
  </si>
  <si>
    <t>Kommentar fra oppdragsgiver</t>
  </si>
  <si>
    <t xml:space="preserve">Merk at det er flere faner for utfylling. Det er tilbyders ansavar å påse at alle felter som kreves utfylt blir utfylt. </t>
  </si>
  <si>
    <r>
      <t xml:space="preserve">UTSTYR - HOVEDTILBUD - </t>
    </r>
    <r>
      <rPr>
        <b/>
        <sz val="12"/>
        <color rgb="FF000000"/>
        <rFont val="Calibri"/>
        <family val="2"/>
        <scheme val="minor"/>
      </rPr>
      <t>Priser som oppgis i tabellen under vil bil inkludert i evaluering av totalkostnad.</t>
    </r>
  </si>
  <si>
    <r>
      <t xml:space="preserve">VEDLIKEHOLDSAVTALER - OPSJON - </t>
    </r>
    <r>
      <rPr>
        <b/>
        <sz val="12"/>
        <color rgb="FF000000"/>
        <rFont val="Calibri"/>
        <family val="2"/>
        <scheme val="minor"/>
      </rPr>
      <t>Priser som oppgis i tabellen under vil bil inkludert i evaluering av totalkostnad.</t>
    </r>
  </si>
  <si>
    <t xml:space="preserve">Tilbyder skal kun fylle ut felt med hvit bakgrunn. Ikke utfylte felt vil kunne medføre avvisning av tilbudet. Felt som er fargelagt skal ikke fylles ut elle endres. Disse inneholder enten faste verdier, eller fase formler som beregner verdiene. </t>
  </si>
  <si>
    <t>Observer</t>
  </si>
  <si>
    <t>Oppdragsgiver produktbeskrivelse</t>
  </si>
  <si>
    <t>Oppdragsgivers kommentar til produkt og/eller instruks til tilbyder</t>
  </si>
  <si>
    <t>Oppdragsgivers kommentar</t>
  </si>
  <si>
    <t>Oppdragsgivers interne artikkelnummer</t>
  </si>
  <si>
    <t>Antallet som skal inngå i avtalen og/eller antallet som danner grunnlag for evaluering</t>
  </si>
  <si>
    <t>Tilbyders beskrivelse</t>
  </si>
  <si>
    <t>Sum eks. mva. (NOK)</t>
  </si>
  <si>
    <t>Utregning som viser tilbudt enhetspris (NOK) multiplisert med antall og valutakurs</t>
  </si>
  <si>
    <t>Angi</t>
  </si>
  <si>
    <t>Angi leverandørens artikkelnummer</t>
  </si>
  <si>
    <t>Angi leverandørens artikkelnavn</t>
  </si>
  <si>
    <t>Angi produsent av tilbudt artikkel</t>
  </si>
  <si>
    <t>Angi produsentens modellnavn</t>
  </si>
  <si>
    <t>Kort. art. beskrivelse</t>
  </si>
  <si>
    <t>Angir hvilken vekt opsjonen har i evaluering av totalkostnad</t>
  </si>
  <si>
    <t>Tilbyder kan gi en kommentar og/eller kort beskrivelse av tilbudt produkt. Særlig aktuelt der hvor tilbudt produkt er satt sammen av flere komponenter og det bes om en totalpris</t>
  </si>
  <si>
    <t>Angi oppmøtepris per besøk</t>
  </si>
  <si>
    <t>Angi tilbyders timepris for servicetjenester i tidsrommet 08.00-16.00</t>
  </si>
  <si>
    <t>Angi utfyllende informasjon som ikke fremkommer av artikkelen</t>
  </si>
  <si>
    <t xml:space="preserve">Dekker alle utgifter og tidsbruk pr. reise t/r servicestedet. </t>
  </si>
  <si>
    <t xml:space="preserve">
Dekker medgått tid hos oppdragsgiver eller leverandør.
</t>
  </si>
  <si>
    <t>Statsbygg art. nr</t>
  </si>
  <si>
    <t>TILVALG UTSTYR</t>
  </si>
  <si>
    <t xml:space="preserve">Angi tilbyders pris på vedlikeholdsavtale pr. år. Prises pr. artikkel eller samlet for alle etterpurter artikler (utstyrspakken/utstyrspakkene). Dersom tilbyder ønsker å tilby utvidet garantitid settes prisen til 1 NOK. </t>
  </si>
  <si>
    <t>Enhetspris eks. mva.
(NOK)</t>
  </si>
  <si>
    <t>Oppmøtepris eks. mva.
(NOK)</t>
  </si>
  <si>
    <r>
      <t xml:space="preserve">SERVICETJENESTER  - </t>
    </r>
    <r>
      <rPr>
        <b/>
        <sz val="12"/>
        <color rgb="FF000000"/>
        <rFont val="Calibri"/>
        <family val="2"/>
        <scheme val="minor"/>
      </rPr>
      <t>inkluderes ikke i evaluering av totalkostand</t>
    </r>
  </si>
  <si>
    <t>Valutaavhengig andel</t>
  </si>
  <si>
    <r>
      <t xml:space="preserve">TOTALKOSTNAD - </t>
    </r>
    <r>
      <rPr>
        <b/>
        <sz val="12"/>
        <rFont val="Calibri"/>
        <family val="2"/>
        <scheme val="minor"/>
      </rPr>
      <t xml:space="preserve">Nedenfor oppsummeres de ulike priselementene som inngår i evalueringen. Totalkostnaden legges til grunn for evalueringen. </t>
    </r>
  </si>
  <si>
    <t>Valuta benyttes kun til evt. valutajusteringer i avtalens avtaleperiode, jf. Rødboka pkt. 32.5. Dersom annen valuta ikke oppgis, benyttes norske kroner (NOK).</t>
  </si>
  <si>
    <t>Angi valutaavhengig andel, jf. Rødboka pkt. 32.5. Dersom valutaavhengig andel ikke er oppgitt, settes andelen til 70%.</t>
  </si>
  <si>
    <t>K904.01 Trucker og jekketraller</t>
  </si>
  <si>
    <t>Gaffeltruck, batteridrevet motvektstruck</t>
  </si>
  <si>
    <t>087.01.001</t>
  </si>
  <si>
    <t>Pallestabler, batteridrevet</t>
  </si>
  <si>
    <t>087.01.003</t>
  </si>
  <si>
    <t>Stabler, batteridrevet</t>
  </si>
  <si>
    <t>087.01.004</t>
  </si>
  <si>
    <t>Jekketralle, batteridrevet</t>
  </si>
  <si>
    <t>087.01.013</t>
  </si>
  <si>
    <t>Jekketralle</t>
  </si>
  <si>
    <t>087.02.001</t>
  </si>
  <si>
    <t>Jekketralle med vekt</t>
  </si>
  <si>
    <t>087.02.012</t>
  </si>
  <si>
    <t>Antall vedlikeholdsavtaler
(stk.)</t>
  </si>
  <si>
    <t>Antall år</t>
  </si>
  <si>
    <t>Pris pr. artikkel pr. år eks. mva.</t>
  </si>
  <si>
    <t>Prises pr. artikkel pr. år.</t>
  </si>
  <si>
    <t xml:space="preserve">Prises pr. artikkel pr. år. </t>
  </si>
  <si>
    <r>
      <t xml:space="preserve">Dersom det anses som nødvendig for å foreta en lik prissammenligning forbeholder oppdragsgiver seg retten til å flytte artikler fra arkfane </t>
    </r>
    <r>
      <rPr>
        <i/>
        <sz val="12"/>
        <color rgb="FF000000"/>
        <rFont val="Calibri"/>
        <family val="2"/>
        <scheme val="minor"/>
      </rPr>
      <t>4. Tilvalg</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</si>
</sst>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kr&quot;\ #,##0"/>
    <numFmt numFmtId="165" formatCode="#,##0.00_ ;\-#,##0.00\ "/>
  </numFmts>
  <fonts count="30"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0"/>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sz val="12"/>
      <color rgb="FFFF0000"/>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style="medium">
        <color rgb="FF000000"/>
      </top>
      <bottom style="thin">
        <color indexed="64"/>
      </bottom>
      <diagonal/>
    </border>
    <border>
      <left/>
      <right style="thin">
        <color indexed="64"/>
      </right>
      <top style="thin">
        <color rgb="FF000000"/>
      </top>
      <bottom style="medium">
        <color indexed="64"/>
      </bottom>
      <diagonal/>
    </border>
    <border>
      <left/>
      <right style="thin">
        <color rgb="FF000000"/>
      </right>
      <top style="medium">
        <color rgb="FF000000"/>
      </top>
      <bottom style="thin">
        <color indexed="64"/>
      </bottom>
      <diagonal/>
    </border>
    <border>
      <left/>
      <right/>
      <top style="thin">
        <color indexed="64"/>
      </top>
      <bottom style="thin">
        <color rgb="FF000000"/>
      </bottom>
      <diagonal/>
    </border>
    <border>
      <left/>
      <right/>
      <top/>
      <bottom style="thin">
        <color indexed="64"/>
      </bottom>
      <diagonal/>
    </border>
    <border>
      <left/>
      <right style="thin">
        <color rgb="FF000000"/>
      </right>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style="thin">
        <color indexed="64"/>
      </right>
      <top/>
      <bottom/>
      <diagonal/>
    </border>
    <border>
      <left style="thin">
        <color indexed="64"/>
      </left>
      <right style="thin">
        <color rgb="FF000000"/>
      </right>
      <top/>
      <bottom/>
      <diagonal/>
    </border>
  </borders>
  <cellStyleXfs count="4">
    <xf numFmtId="0" fontId="0" fillId="0" borderId="0"/>
    <xf numFmtId="0" fontId="2" fillId="0" borderId="0"/>
    <xf numFmtId="0" fontId="23" fillId="0" borderId="0" applyNumberFormat="0" applyFill="0" applyBorder="0" applyAlignment="0" applyProtection="0"/>
    <xf numFmtId="43" fontId="24" fillId="0" borderId="0" applyFont="0" applyFill="0" applyBorder="0" applyAlignment="0" applyProtection="0"/>
  </cellStyleXfs>
  <cellXfs count="186">
    <xf numFmtId="0" fontId="0" fillId="0" borderId="0" xfId="0"/>
    <xf numFmtId="0" fontId="0" fillId="0" borderId="0" xfId="0" applyAlignment="1">
      <alignment vertical="center"/>
    </xf>
    <xf numFmtId="0" fontId="0" fillId="0" borderId="0" xfId="0" applyAlignment="1">
      <alignment wrapText="1"/>
    </xf>
    <xf numFmtId="0" fontId="16" fillId="0" borderId="0" xfId="0" applyFont="1"/>
    <xf numFmtId="0" fontId="14" fillId="5" borderId="1" xfId="0" quotePrefix="1" applyFont="1" applyFill="1" applyBorder="1" applyAlignment="1">
      <alignment horizontal="left" vertical="center"/>
    </xf>
    <xf numFmtId="0" fontId="17" fillId="7" borderId="0" xfId="0" applyFont="1" applyFill="1"/>
    <xf numFmtId="0" fontId="18" fillId="7" borderId="0" xfId="0" applyFont="1" applyFill="1" applyAlignment="1">
      <alignment horizontal="center" vertical="center"/>
    </xf>
    <xf numFmtId="0" fontId="19" fillId="7" borderId="0" xfId="0" applyFont="1" applyFill="1"/>
    <xf numFmtId="0" fontId="0" fillId="7" borderId="0" xfId="0" applyFill="1"/>
    <xf numFmtId="0" fontId="0" fillId="7" borderId="0" xfId="0" applyFill="1" applyAlignment="1">
      <alignment vertical="center"/>
    </xf>
    <xf numFmtId="0" fontId="16" fillId="8" borderId="0" xfId="0" applyFont="1" applyFill="1"/>
    <xf numFmtId="49" fontId="0" fillId="3" borderId="12" xfId="0" quotePrefix="1" applyNumberFormat="1" applyFill="1" applyBorder="1" applyAlignment="1">
      <alignment horizontal="center" vertical="center"/>
    </xf>
    <xf numFmtId="0" fontId="7" fillId="4" borderId="12" xfId="0" applyFont="1" applyFill="1" applyBorder="1" applyAlignment="1">
      <alignment horizontal="center" vertical="center"/>
    </xf>
    <xf numFmtId="49" fontId="0" fillId="3" borderId="12" xfId="0" applyNumberFormat="1" applyFill="1" applyBorder="1" applyAlignment="1">
      <alignment horizontal="center" vertical="center" wrapText="1"/>
    </xf>
    <xf numFmtId="49" fontId="0" fillId="3" borderId="14" xfId="0" applyNumberFormat="1" applyFill="1" applyBorder="1" applyAlignment="1">
      <alignment horizontal="center" vertical="center" wrapText="1"/>
    </xf>
    <xf numFmtId="49" fontId="14" fillId="3" borderId="19"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20"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4" fontId="6" fillId="8" borderId="0" xfId="0" applyNumberFormat="1" applyFont="1" applyFill="1"/>
    <xf numFmtId="0" fontId="15" fillId="8" borderId="0" xfId="0" applyFont="1" applyFill="1" applyAlignment="1">
      <alignment vertical="top"/>
    </xf>
    <xf numFmtId="0" fontId="15" fillId="8" borderId="0" xfId="0" applyFont="1" applyFill="1" applyAlignment="1">
      <alignment vertical="top" wrapText="1"/>
    </xf>
    <xf numFmtId="3" fontId="15" fillId="8" borderId="0" xfId="0" applyNumberFormat="1" applyFont="1" applyFill="1" applyAlignment="1">
      <alignment vertical="top"/>
    </xf>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9" borderId="19" xfId="0" quotePrefix="1" applyFont="1" applyFill="1" applyBorder="1" applyAlignment="1">
      <alignment horizontal="center" vertical="center"/>
    </xf>
    <xf numFmtId="0" fontId="21" fillId="8" borderId="0" xfId="0" applyFont="1" applyFill="1"/>
    <xf numFmtId="0" fontId="21" fillId="0" borderId="0" xfId="0" applyFont="1"/>
    <xf numFmtId="0" fontId="14" fillId="5" borderId="19" xfId="0" quotePrefix="1" applyFont="1" applyFill="1" applyBorder="1" applyAlignment="1">
      <alignment horizontal="center" vertical="center"/>
    </xf>
    <xf numFmtId="0" fontId="14" fillId="5" borderId="19" xfId="0" quotePrefix="1" applyFont="1" applyFill="1" applyBorder="1" applyAlignment="1">
      <alignment horizontal="left" vertical="center"/>
    </xf>
    <xf numFmtId="0" fontId="14" fillId="9" borderId="19" xfId="0" quotePrefix="1" applyFont="1" applyFill="1" applyBorder="1" applyAlignment="1">
      <alignment vertical="center"/>
    </xf>
    <xf numFmtId="49" fontId="14" fillId="3" borderId="20" xfId="0" applyNumberFormat="1" applyFont="1" applyFill="1" applyBorder="1" applyAlignment="1">
      <alignment horizontal="center" vertical="center" wrapText="1"/>
    </xf>
    <xf numFmtId="0" fontId="14" fillId="5" borderId="20" xfId="0" quotePrefix="1" applyFont="1" applyFill="1" applyBorder="1" applyAlignment="1">
      <alignment horizontal="center" vertical="center"/>
    </xf>
    <xf numFmtId="0" fontId="14" fillId="5" borderId="20"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0" xfId="0" applyFont="1" applyFill="1" applyBorder="1" applyAlignment="1">
      <alignment horizontal="center" vertical="center"/>
    </xf>
    <xf numFmtId="0" fontId="7" fillId="4" borderId="25"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4" borderId="26"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25"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6" fillId="9" borderId="20" xfId="0" applyFont="1" applyFill="1" applyBorder="1" applyAlignment="1">
      <alignment horizontal="center" vertical="center" wrapText="1"/>
    </xf>
    <xf numFmtId="43" fontId="21" fillId="8" borderId="0" xfId="0" applyNumberFormat="1" applyFont="1" applyFill="1" applyAlignment="1">
      <alignment horizontal="right"/>
    </xf>
    <xf numFmtId="43" fontId="6" fillId="9" borderId="20" xfId="0" applyNumberFormat="1" applyFont="1" applyFill="1" applyBorder="1" applyAlignment="1">
      <alignment horizontal="right" vertical="center"/>
    </xf>
    <xf numFmtId="43" fontId="14" fillId="5" borderId="1" xfId="0" quotePrefix="1" applyNumberFormat="1" applyFont="1" applyFill="1" applyBorder="1" applyAlignment="1">
      <alignment horizontal="right" vertical="center"/>
    </xf>
    <xf numFmtId="43" fontId="14" fillId="5" borderId="13" xfId="0" quotePrefix="1" applyNumberFormat="1" applyFont="1" applyFill="1" applyBorder="1" applyAlignment="1">
      <alignment horizontal="right" vertical="center"/>
    </xf>
    <xf numFmtId="0" fontId="16" fillId="9" borderId="1" xfId="0" applyFont="1" applyFill="1" applyBorder="1" applyAlignment="1">
      <alignment horizontal="left" vertical="center"/>
    </xf>
    <xf numFmtId="0" fontId="14" fillId="9" borderId="15" xfId="0" applyFont="1" applyFill="1" applyBorder="1" applyAlignment="1">
      <alignment vertical="center" wrapText="1"/>
    </xf>
    <xf numFmtId="0" fontId="4" fillId="7" borderId="28" xfId="0" applyFont="1" applyFill="1" applyBorder="1" applyAlignment="1">
      <alignment vertical="center"/>
    </xf>
    <xf numFmtId="0" fontId="16" fillId="9" borderId="2" xfId="0" applyFont="1" applyFill="1" applyBorder="1" applyAlignment="1">
      <alignment horizontal="left" vertical="center"/>
    </xf>
    <xf numFmtId="0" fontId="0" fillId="9" borderId="23" xfId="0" applyFill="1" applyBorder="1"/>
    <xf numFmtId="0" fontId="4" fillId="9" borderId="23" xfId="0" applyFont="1" applyFill="1" applyBorder="1"/>
    <xf numFmtId="0" fontId="14" fillId="8" borderId="0" xfId="0" applyFont="1" applyFill="1"/>
    <xf numFmtId="0" fontId="1" fillId="2" borderId="32" xfId="0" applyFont="1" applyFill="1" applyBorder="1" applyAlignment="1">
      <alignment horizontal="center" vertical="center" wrapText="1"/>
    </xf>
    <xf numFmtId="43"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43"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43"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20" xfId="0" quotePrefix="1" applyFont="1" applyFill="1" applyBorder="1" applyAlignment="1">
      <alignment horizontal="left" vertical="center" wrapText="1"/>
    </xf>
    <xf numFmtId="0" fontId="14" fillId="5" borderId="19"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9" borderId="1" xfId="0" quotePrefix="1" applyNumberFormat="1" applyFont="1" applyFill="1" applyBorder="1" applyAlignment="1">
      <alignment horizontal="right" vertical="center"/>
    </xf>
    <xf numFmtId="165" fontId="14" fillId="5" borderId="1" xfId="0" quotePrefix="1" applyNumberFormat="1" applyFont="1" applyFill="1" applyBorder="1" applyAlignment="1">
      <alignment vertical="center"/>
    </xf>
    <xf numFmtId="43" fontId="0" fillId="5" borderId="1" xfId="0" applyNumberFormat="1" applyFill="1" applyBorder="1" applyAlignment="1">
      <alignment vertical="center"/>
    </xf>
    <xf numFmtId="165" fontId="0" fillId="9" borderId="1" xfId="0" applyNumberFormat="1" applyFill="1" applyBorder="1" applyAlignment="1">
      <alignment vertical="center"/>
    </xf>
    <xf numFmtId="165" fontId="6" fillId="9" borderId="20" xfId="3" applyNumberFormat="1" applyFont="1" applyFill="1" applyBorder="1" applyAlignment="1">
      <alignment horizontal="right" vertical="center"/>
    </xf>
    <xf numFmtId="165" fontId="14" fillId="5" borderId="1" xfId="0" applyNumberFormat="1" applyFont="1" applyFill="1" applyBorder="1" applyAlignment="1">
      <alignment vertical="center"/>
    </xf>
    <xf numFmtId="0" fontId="7" fillId="4" borderId="2" xfId="0" applyFont="1" applyFill="1" applyBorder="1" applyAlignment="1">
      <alignment horizontal="center" vertical="center" wrapText="1"/>
    </xf>
    <xf numFmtId="0" fontId="7" fillId="4" borderId="16" xfId="0" applyFont="1" applyFill="1" applyBorder="1" applyAlignment="1">
      <alignment horizontal="center" vertical="center"/>
    </xf>
    <xf numFmtId="0" fontId="7" fillId="4" borderId="2" xfId="0" applyFont="1" applyFill="1" applyBorder="1" applyAlignment="1">
      <alignment vertical="center"/>
    </xf>
    <xf numFmtId="0" fontId="0" fillId="5" borderId="1" xfId="0" applyFill="1" applyBorder="1" applyAlignment="1">
      <alignment vertical="center"/>
    </xf>
    <xf numFmtId="0" fontId="14" fillId="9" borderId="4" xfId="0" applyFont="1" applyFill="1" applyBorder="1" applyAlignment="1">
      <alignment horizontal="left" vertical="center" wrapText="1"/>
    </xf>
    <xf numFmtId="0" fontId="14" fillId="9" borderId="37" xfId="0" applyFont="1" applyFill="1" applyBorder="1" applyAlignment="1">
      <alignment horizontal="left" vertical="center" wrapText="1"/>
    </xf>
    <xf numFmtId="0" fontId="14" fillId="9" borderId="21" xfId="0" applyFont="1" applyFill="1" applyBorder="1" applyAlignment="1">
      <alignment horizontal="left" vertical="center" wrapText="1"/>
    </xf>
    <xf numFmtId="0" fontId="14" fillId="9" borderId="5" xfId="0" applyFont="1" applyFill="1" applyBorder="1" applyAlignment="1">
      <alignment vertical="center" wrapText="1"/>
    </xf>
    <xf numFmtId="0" fontId="14" fillId="9" borderId="1" xfId="0" quotePrefix="1" applyFont="1" applyFill="1" applyBorder="1" applyAlignment="1">
      <alignment horizontal="center" vertical="center"/>
    </xf>
    <xf numFmtId="43" fontId="14" fillId="5" borderId="1" xfId="0" applyNumberFormat="1" applyFont="1" applyFill="1" applyBorder="1" applyAlignment="1">
      <alignment vertical="center"/>
    </xf>
    <xf numFmtId="43" fontId="0" fillId="9" borderId="1" xfId="0" applyNumberFormat="1" applyFill="1" applyBorder="1" applyAlignment="1">
      <alignment horizontal="right" vertical="center"/>
    </xf>
    <xf numFmtId="0" fontId="14" fillId="9" borderId="2" xfId="0" applyFont="1" applyFill="1" applyBorder="1" applyAlignment="1">
      <alignment vertical="center" wrapText="1"/>
    </xf>
    <xf numFmtId="0" fontId="0" fillId="9" borderId="3" xfId="0" applyFill="1" applyBorder="1" applyAlignment="1">
      <alignment horizontal="center" vertical="center"/>
    </xf>
    <xf numFmtId="9" fontId="14" fillId="9" borderId="36" xfId="0" applyNumberFormat="1" applyFont="1" applyFill="1" applyBorder="1" applyAlignment="1">
      <alignment horizontal="center" vertical="center"/>
    </xf>
    <xf numFmtId="43" fontId="14" fillId="5" borderId="37" xfId="0" applyNumberFormat="1" applyFont="1" applyFill="1" applyBorder="1" applyAlignment="1">
      <alignment vertical="center"/>
    </xf>
    <xf numFmtId="0" fontId="0" fillId="9" borderId="20" xfId="0" applyFill="1" applyBorder="1" applyAlignment="1">
      <alignment horizontal="center" vertical="center"/>
    </xf>
    <xf numFmtId="43" fontId="0" fillId="9" borderId="42" xfId="0" applyNumberFormat="1" applyFill="1" applyBorder="1" applyAlignment="1">
      <alignment horizontal="right" vertical="center"/>
    </xf>
    <xf numFmtId="9" fontId="14" fillId="9" borderId="6" xfId="0" applyNumberFormat="1" applyFont="1" applyFill="1" applyBorder="1" applyAlignment="1">
      <alignment horizontal="center" vertical="center"/>
    </xf>
    <xf numFmtId="43" fontId="14" fillId="5" borderId="21" xfId="0" applyNumberFormat="1" applyFont="1" applyFill="1" applyBorder="1" applyAlignment="1">
      <alignment vertical="center"/>
    </xf>
    <xf numFmtId="0" fontId="0" fillId="9" borderId="19" xfId="0" applyFill="1" applyBorder="1" applyAlignment="1">
      <alignment horizontal="center" vertical="center"/>
    </xf>
    <xf numFmtId="0" fontId="7" fillId="4" borderId="43" xfId="0" applyFont="1" applyFill="1" applyBorder="1" applyAlignment="1">
      <alignment horizontal="center" vertical="center"/>
    </xf>
    <xf numFmtId="0" fontId="1" fillId="2" borderId="44"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6" fillId="9" borderId="1" xfId="0" applyFont="1" applyFill="1" applyBorder="1" applyAlignment="1">
      <alignment horizontal="left" vertical="center"/>
    </xf>
    <xf numFmtId="0" fontId="13" fillId="7" borderId="29" xfId="0" applyFont="1" applyFill="1" applyBorder="1" applyAlignment="1">
      <alignment horizontal="left" vertical="center"/>
    </xf>
    <xf numFmtId="0" fontId="13" fillId="7" borderId="30" xfId="0" applyFont="1" applyFill="1" applyBorder="1" applyAlignment="1">
      <alignment horizontal="left" vertical="center"/>
    </xf>
    <xf numFmtId="0" fontId="13" fillId="7" borderId="31" xfId="0" applyFont="1" applyFill="1" applyBorder="1" applyAlignment="1">
      <alignment horizontal="left" vertical="center"/>
    </xf>
    <xf numFmtId="0" fontId="16" fillId="9" borderId="23" xfId="0" applyFont="1" applyFill="1" applyBorder="1"/>
    <xf numFmtId="0" fontId="16" fillId="9" borderId="0" xfId="0" applyFont="1" applyFill="1"/>
    <xf numFmtId="0" fontId="16" fillId="9" borderId="24" xfId="0" applyFont="1" applyFill="1" applyBorder="1"/>
    <xf numFmtId="0" fontId="0" fillId="9" borderId="24" xfId="0" applyFill="1" applyBorder="1" applyAlignment="1">
      <alignment horizontal="center"/>
    </xf>
    <xf numFmtId="0" fontId="4" fillId="9" borderId="0" xfId="0" applyFont="1" applyFill="1"/>
    <xf numFmtId="0" fontId="4" fillId="9" borderId="24"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4" xfId="0" applyFont="1" applyFill="1" applyBorder="1" applyAlignment="1">
      <alignment horizontal="left" vertical="center"/>
    </xf>
    <xf numFmtId="0" fontId="4" fillId="9" borderId="23" xfId="0" applyFont="1" applyFill="1" applyBorder="1" applyAlignment="1">
      <alignment horizontal="left"/>
    </xf>
    <xf numFmtId="0" fontId="28" fillId="9" borderId="0" xfId="0" applyFont="1" applyFill="1" applyAlignment="1">
      <alignment horizontal="left"/>
    </xf>
    <xf numFmtId="0" fontId="28" fillId="9" borderId="24" xfId="0" applyFont="1" applyFill="1" applyBorder="1" applyAlignment="1">
      <alignment horizontal="left"/>
    </xf>
    <xf numFmtId="0" fontId="4" fillId="9" borderId="1" xfId="0" applyFont="1" applyFill="1" applyBorder="1" applyAlignment="1">
      <alignment horizontal="left" vertical="center"/>
    </xf>
    <xf numFmtId="0" fontId="22" fillId="9" borderId="1"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4" fillId="7" borderId="28" xfId="0" applyFont="1" applyFill="1" applyBorder="1" applyAlignment="1">
      <alignment horizontal="left" vertical="center"/>
    </xf>
    <xf numFmtId="0" fontId="16" fillId="9" borderId="2" xfId="0" applyFont="1" applyFill="1" applyBorder="1" applyAlignment="1">
      <alignment horizontal="left" vertical="center"/>
    </xf>
    <xf numFmtId="0" fontId="16" fillId="9" borderId="5" xfId="0" applyFont="1" applyFill="1" applyBorder="1" applyAlignment="1">
      <alignment horizontal="left" vertical="center"/>
    </xf>
    <xf numFmtId="0" fontId="16" fillId="9" borderId="6" xfId="0" applyFont="1" applyFill="1" applyBorder="1" applyAlignment="1">
      <alignment horizontal="left" vertical="center"/>
    </xf>
    <xf numFmtId="0" fontId="16" fillId="9" borderId="4" xfId="0" applyFont="1" applyFill="1" applyBorder="1" applyAlignment="1">
      <alignment horizontal="left" vertical="center"/>
    </xf>
    <xf numFmtId="0" fontId="13" fillId="7" borderId="28"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8" xfId="0" applyFont="1" applyFill="1" applyBorder="1" applyAlignment="1">
      <alignment horizontal="left" vertical="center"/>
    </xf>
    <xf numFmtId="0" fontId="13" fillId="7" borderId="11" xfId="0" applyFont="1" applyFill="1" applyBorder="1" applyAlignment="1">
      <alignment horizontal="left" vertical="center"/>
    </xf>
    <xf numFmtId="0" fontId="13" fillId="7" borderId="9" xfId="0" applyFont="1" applyFill="1" applyBorder="1" applyAlignment="1">
      <alignment horizontal="left" vertical="center"/>
    </xf>
    <xf numFmtId="0" fontId="13" fillId="7" borderId="33" xfId="0" applyFont="1" applyFill="1" applyBorder="1" applyAlignment="1">
      <alignment horizontal="left" vertical="center"/>
    </xf>
    <xf numFmtId="0" fontId="25" fillId="7" borderId="28" xfId="0" applyFont="1" applyFill="1" applyBorder="1" applyAlignment="1">
      <alignment horizontal="left" vertical="center"/>
    </xf>
    <xf numFmtId="0" fontId="14" fillId="5" borderId="7" xfId="0" applyFont="1" applyFill="1" applyBorder="1" applyAlignment="1">
      <alignment horizontal="left" vertical="center"/>
    </xf>
    <xf numFmtId="0" fontId="14" fillId="5" borderId="21" xfId="0" applyFont="1" applyFill="1" applyBorder="1" applyAlignment="1">
      <alignment horizontal="left" vertical="center"/>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14" fillId="9" borderId="18" xfId="0" applyFont="1" applyFill="1" applyBorder="1" applyAlignment="1">
      <alignment horizontal="left" vertical="center" wrapText="1"/>
    </xf>
    <xf numFmtId="0" fontId="14" fillId="9" borderId="17"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7" xfId="0" applyFont="1" applyFill="1" applyBorder="1" applyAlignment="1">
      <alignment horizontal="center" vertical="center"/>
    </xf>
    <xf numFmtId="0" fontId="0" fillId="5" borderId="18" xfId="0" applyFill="1" applyBorder="1" applyAlignment="1">
      <alignment horizontal="left" vertical="center"/>
    </xf>
    <xf numFmtId="0" fontId="0" fillId="5" borderId="35" xfId="0" applyFill="1" applyBorder="1" applyAlignment="1">
      <alignment horizontal="left" vertical="center"/>
    </xf>
    <xf numFmtId="0" fontId="0" fillId="5" borderId="17" xfId="0" applyFill="1" applyBorder="1" applyAlignment="1">
      <alignment horizontal="left" vertical="center"/>
    </xf>
    <xf numFmtId="0" fontId="0" fillId="5" borderId="5" xfId="0" applyFill="1" applyBorder="1" applyAlignment="1">
      <alignment horizontal="left" vertical="center"/>
    </xf>
    <xf numFmtId="0" fontId="0" fillId="5" borderId="6" xfId="0" applyFill="1" applyBorder="1" applyAlignment="1">
      <alignment horizontal="left" vertical="center"/>
    </xf>
    <xf numFmtId="0" fontId="0" fillId="5" borderId="4" xfId="0" applyFill="1" applyBorder="1" applyAlignment="1">
      <alignment horizontal="left" vertical="center"/>
    </xf>
    <xf numFmtId="0" fontId="7" fillId="4" borderId="36" xfId="0" applyFont="1" applyFill="1" applyBorder="1" applyAlignment="1">
      <alignment horizontal="center" vertical="center"/>
    </xf>
    <xf numFmtId="0" fontId="7" fillId="4" borderId="6" xfId="0" applyFont="1" applyFill="1" applyBorder="1" applyAlignment="1">
      <alignment horizontal="center" vertical="center"/>
    </xf>
    <xf numFmtId="0" fontId="25" fillId="7" borderId="22" xfId="0" applyFont="1" applyFill="1" applyBorder="1" applyAlignment="1">
      <alignment horizontal="left" vertical="center"/>
    </xf>
    <xf numFmtId="0" fontId="25" fillId="7" borderId="38" xfId="0" applyFont="1" applyFill="1" applyBorder="1" applyAlignment="1">
      <alignment horizontal="left" vertical="center"/>
    </xf>
    <xf numFmtId="0" fontId="25" fillId="7" borderId="39" xfId="0" applyFont="1" applyFill="1" applyBorder="1" applyAlignment="1">
      <alignment horizontal="left" vertical="center"/>
    </xf>
    <xf numFmtId="0" fontId="1" fillId="2" borderId="32"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4" fillId="5" borderId="5" xfId="0" applyFont="1" applyFill="1" applyBorder="1" applyAlignment="1">
      <alignment horizontal="left" vertical="center"/>
    </xf>
    <xf numFmtId="0" fontId="14" fillId="5" borderId="4" xfId="0" applyFont="1" applyFill="1" applyBorder="1" applyAlignment="1">
      <alignment horizontal="left" vertical="center"/>
    </xf>
    <xf numFmtId="0" fontId="14" fillId="5" borderId="40" xfId="0" applyFont="1" applyFill="1" applyBorder="1" applyAlignment="1">
      <alignment horizontal="left" vertical="center"/>
    </xf>
    <xf numFmtId="0" fontId="14" fillId="5" borderId="41" xfId="0" applyFont="1" applyFill="1" applyBorder="1" applyAlignment="1">
      <alignment horizontal="left"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6"/>
  <sheetViews>
    <sheetView showGridLines="0" tabSelected="1" zoomScale="80" zoomScaleNormal="80" workbookViewId="0">
      <selection activeCell="B8" sqref="B8:F8"/>
    </sheetView>
  </sheetViews>
  <sheetFormatPr baseColWidth="10" defaultColWidth="9.28515625" defaultRowHeight="15" x14ac:dyDescent="0.25"/>
  <cols>
    <col min="1" max="1" width="5" style="16" customWidth="1"/>
    <col min="2" max="2" width="42.140625" bestFit="1" customWidth="1"/>
    <col min="3" max="3" width="27.85546875" customWidth="1"/>
    <col min="4" max="4" width="7.28515625" customWidth="1"/>
    <col min="5" max="5" width="10.28515625" style="16" customWidth="1"/>
    <col min="6" max="6" width="187.7109375" style="16" customWidth="1"/>
    <col min="7" max="7" width="8.7109375" style="16" customWidth="1"/>
    <col min="8" max="55" width="9.28515625" style="16"/>
  </cols>
  <sheetData>
    <row r="1" spans="1:55" s="5" customFormat="1" ht="29.1" customHeight="1" x14ac:dyDescent="0.25">
      <c r="B1" s="7" t="s">
        <v>0</v>
      </c>
      <c r="N1" s="6"/>
    </row>
    <row r="2" spans="1:55" s="16" customFormat="1" ht="19.5" x14ac:dyDescent="0.25">
      <c r="N2" s="17"/>
    </row>
    <row r="3" spans="1:55" ht="25.15" customHeight="1" thickBot="1" x14ac:dyDescent="0.3">
      <c r="B3" s="128" t="s">
        <v>64</v>
      </c>
      <c r="C3" s="129"/>
      <c r="D3" s="129"/>
      <c r="E3" s="129"/>
      <c r="F3" s="130"/>
      <c r="G3" s="10"/>
      <c r="N3" s="19"/>
    </row>
    <row r="4" spans="1:55" ht="14.65" customHeight="1" x14ac:dyDescent="0.25">
      <c r="B4" s="76"/>
      <c r="C4" s="134"/>
      <c r="D4" s="134"/>
      <c r="E4" s="134"/>
      <c r="F4" s="134"/>
      <c r="G4" s="10"/>
    </row>
    <row r="5" spans="1:55" s="3" customFormat="1" ht="22.5" customHeight="1" x14ac:dyDescent="0.25">
      <c r="A5" s="10"/>
      <c r="B5" s="131" t="s">
        <v>1</v>
      </c>
      <c r="C5" s="132"/>
      <c r="D5" s="132"/>
      <c r="E5" s="132"/>
      <c r="F5" s="133"/>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41" t="s">
        <v>105</v>
      </c>
      <c r="C6" s="142"/>
      <c r="D6" s="142"/>
      <c r="E6" s="142"/>
      <c r="F6" s="143"/>
      <c r="G6" s="10"/>
      <c r="H6" s="10"/>
      <c r="I6" s="10"/>
      <c r="J6" s="10"/>
      <c r="K6" s="10"/>
      <c r="L6" s="10"/>
      <c r="M6" s="10"/>
      <c r="N6" s="2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77"/>
      <c r="C7" s="135"/>
      <c r="D7" s="135"/>
      <c r="E7" s="135"/>
      <c r="F7" s="136"/>
      <c r="G7" s="10"/>
      <c r="H7" s="10"/>
      <c r="I7" s="10"/>
      <c r="J7" s="10"/>
      <c r="K7" s="10"/>
      <c r="L7" s="10"/>
      <c r="M7" s="10"/>
      <c r="N7" s="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38" t="s">
        <v>2</v>
      </c>
      <c r="C8" s="139"/>
      <c r="D8" s="139"/>
      <c r="E8" s="139"/>
      <c r="F8" s="140"/>
      <c r="G8" s="10"/>
      <c r="H8" s="10"/>
      <c r="I8" s="10"/>
      <c r="J8" s="10"/>
      <c r="K8" s="10"/>
      <c r="L8" s="10"/>
      <c r="M8" s="10"/>
      <c r="N8" s="2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37"/>
      <c r="C9" s="137"/>
      <c r="D9" s="137"/>
      <c r="E9" s="137"/>
      <c r="F9" s="137"/>
      <c r="G9" s="10"/>
      <c r="N9" s="21"/>
    </row>
    <row r="10" spans="1:55" s="16" customFormat="1" x14ac:dyDescent="0.25"/>
    <row r="11" spans="1:55" s="16" customFormat="1" x14ac:dyDescent="0.25"/>
    <row r="12" spans="1:55" ht="23.25" customHeight="1" thickBot="1" x14ac:dyDescent="0.3">
      <c r="B12" s="152" t="s">
        <v>3</v>
      </c>
      <c r="C12" s="152"/>
      <c r="D12" s="152"/>
      <c r="E12" s="152"/>
      <c r="F12" s="152"/>
    </row>
    <row r="13" spans="1:55" s="3" customFormat="1" ht="19.5" customHeight="1" x14ac:dyDescent="0.25">
      <c r="A13" s="10"/>
      <c r="B13" s="148" t="s">
        <v>69</v>
      </c>
      <c r="C13" s="148"/>
      <c r="D13" s="148"/>
      <c r="E13" s="148"/>
      <c r="F13" s="148"/>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53" t="s">
        <v>72</v>
      </c>
      <c r="C14" s="153"/>
      <c r="D14" s="153"/>
      <c r="E14" s="153"/>
      <c r="F14" s="153"/>
    </row>
    <row r="15" spans="1:55" ht="19.5" customHeight="1" x14ac:dyDescent="0.25">
      <c r="B15" s="144" t="s">
        <v>62</v>
      </c>
      <c r="C15" s="144"/>
      <c r="D15" s="144"/>
      <c r="E15" s="144"/>
      <c r="F15" s="144"/>
    </row>
    <row r="16" spans="1:55" ht="19.5" customHeight="1" x14ac:dyDescent="0.25">
      <c r="B16" s="144" t="s">
        <v>63</v>
      </c>
      <c r="C16" s="144"/>
      <c r="D16" s="144"/>
      <c r="E16" s="144"/>
      <c r="F16" s="144"/>
    </row>
    <row r="17" spans="1:55" ht="19.5" customHeight="1" x14ac:dyDescent="0.25">
      <c r="B17" s="144" t="s">
        <v>65</v>
      </c>
      <c r="C17" s="144"/>
      <c r="D17" s="144"/>
      <c r="E17" s="144"/>
      <c r="F17" s="144"/>
    </row>
    <row r="18" spans="1:55" s="47" customFormat="1" ht="19.5" customHeight="1" x14ac:dyDescent="0.25">
      <c r="A18" s="46"/>
      <c r="B18" s="145" t="s">
        <v>123</v>
      </c>
      <c r="C18" s="145"/>
      <c r="D18" s="145"/>
      <c r="E18" s="145"/>
      <c r="F18" s="145"/>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row>
    <row r="19" spans="1:55" s="46" customFormat="1" x14ac:dyDescent="0.25"/>
    <row r="20" spans="1:55" s="46" customFormat="1" x14ac:dyDescent="0.25"/>
    <row r="21" spans="1:55" s="46" customFormat="1" ht="16.5" thickBot="1" x14ac:dyDescent="0.3">
      <c r="B21" s="74" t="s">
        <v>66</v>
      </c>
      <c r="C21" s="74" t="s">
        <v>67</v>
      </c>
      <c r="D21" s="147" t="s">
        <v>68</v>
      </c>
      <c r="E21" s="147"/>
      <c r="F21" s="147"/>
    </row>
    <row r="22" spans="1:55" s="46" customFormat="1" ht="18.399999999999999" customHeight="1" x14ac:dyDescent="0.25">
      <c r="B22" s="75" t="s">
        <v>21</v>
      </c>
      <c r="C22" s="75" t="s">
        <v>73</v>
      </c>
      <c r="D22" s="148" t="s">
        <v>74</v>
      </c>
      <c r="E22" s="148"/>
      <c r="F22" s="148"/>
    </row>
    <row r="23" spans="1:55" s="46" customFormat="1" ht="19.149999999999999" customHeight="1" x14ac:dyDescent="0.25">
      <c r="B23" s="72" t="s">
        <v>22</v>
      </c>
      <c r="C23" s="72" t="s">
        <v>73</v>
      </c>
      <c r="D23" s="127" t="s">
        <v>77</v>
      </c>
      <c r="E23" s="127"/>
      <c r="F23" s="127"/>
    </row>
    <row r="24" spans="1:55" s="46" customFormat="1" ht="17.649999999999999" customHeight="1" x14ac:dyDescent="0.25">
      <c r="B24" s="72" t="s">
        <v>76</v>
      </c>
      <c r="C24" s="72" t="s">
        <v>73</v>
      </c>
      <c r="D24" s="127" t="s">
        <v>75</v>
      </c>
      <c r="E24" s="127"/>
      <c r="F24" s="127"/>
    </row>
    <row r="25" spans="1:55" s="46" customFormat="1" ht="18.399999999999999" customHeight="1" x14ac:dyDescent="0.25">
      <c r="B25" s="72" t="s">
        <v>23</v>
      </c>
      <c r="C25" s="72" t="s">
        <v>73</v>
      </c>
      <c r="D25" s="127" t="s">
        <v>78</v>
      </c>
      <c r="E25" s="127"/>
      <c r="F25" s="127"/>
    </row>
    <row r="26" spans="1:55" s="46" customFormat="1" ht="18.399999999999999" customHeight="1" x14ac:dyDescent="0.25">
      <c r="B26" s="72" t="s">
        <v>24</v>
      </c>
      <c r="C26" s="72" t="s">
        <v>82</v>
      </c>
      <c r="D26" s="127" t="s">
        <v>83</v>
      </c>
      <c r="E26" s="127"/>
      <c r="F26" s="127"/>
    </row>
    <row r="27" spans="1:55" s="46" customFormat="1" ht="19.149999999999999" customHeight="1" x14ac:dyDescent="0.25">
      <c r="B27" s="72" t="s">
        <v>25</v>
      </c>
      <c r="C27" s="72" t="s">
        <v>82</v>
      </c>
      <c r="D27" s="127" t="s">
        <v>84</v>
      </c>
      <c r="E27" s="127"/>
      <c r="F27" s="127"/>
    </row>
    <row r="28" spans="1:55" s="46" customFormat="1" ht="18.399999999999999" customHeight="1" x14ac:dyDescent="0.25">
      <c r="B28" s="72" t="s">
        <v>26</v>
      </c>
      <c r="C28" s="72" t="s">
        <v>82</v>
      </c>
      <c r="D28" s="127" t="s">
        <v>86</v>
      </c>
      <c r="E28" s="127"/>
      <c r="F28" s="127"/>
    </row>
    <row r="29" spans="1:55" s="46" customFormat="1" ht="19.149999999999999" customHeight="1" x14ac:dyDescent="0.25">
      <c r="B29" s="72" t="s">
        <v>27</v>
      </c>
      <c r="C29" s="72" t="s">
        <v>82</v>
      </c>
      <c r="D29" s="127" t="s">
        <v>85</v>
      </c>
      <c r="E29" s="127"/>
      <c r="F29" s="127"/>
    </row>
    <row r="30" spans="1:55" s="46" customFormat="1" ht="15.75" x14ac:dyDescent="0.25">
      <c r="B30" s="72" t="s">
        <v>79</v>
      </c>
      <c r="C30" s="72" t="s">
        <v>82</v>
      </c>
      <c r="D30" s="146" t="s">
        <v>89</v>
      </c>
      <c r="E30" s="146"/>
      <c r="F30" s="146"/>
    </row>
    <row r="31" spans="1:55" s="46" customFormat="1" ht="21.4" customHeight="1" x14ac:dyDescent="0.25">
      <c r="B31" s="72" t="s">
        <v>4</v>
      </c>
      <c r="C31" s="72" t="s">
        <v>82</v>
      </c>
      <c r="D31" s="127" t="s">
        <v>103</v>
      </c>
      <c r="E31" s="127"/>
      <c r="F31" s="127"/>
    </row>
    <row r="32" spans="1:55" s="46" customFormat="1" ht="21.4" customHeight="1" x14ac:dyDescent="0.25">
      <c r="B32" s="72" t="s">
        <v>101</v>
      </c>
      <c r="C32" s="72" t="s">
        <v>82</v>
      </c>
      <c r="D32" s="149" t="s">
        <v>104</v>
      </c>
      <c r="E32" s="150"/>
      <c r="F32" s="151"/>
    </row>
    <row r="33" spans="2:6" s="46" customFormat="1" ht="18.399999999999999" customHeight="1" x14ac:dyDescent="0.25">
      <c r="B33" s="72" t="s">
        <v>80</v>
      </c>
      <c r="C33" s="72" t="s">
        <v>73</v>
      </c>
      <c r="D33" s="127" t="s">
        <v>81</v>
      </c>
      <c r="E33" s="127"/>
      <c r="F33" s="127"/>
    </row>
    <row r="34" spans="2:6" s="46" customFormat="1" ht="16.899999999999999" customHeight="1" x14ac:dyDescent="0.25">
      <c r="B34" s="72" t="s">
        <v>47</v>
      </c>
      <c r="C34" s="72" t="s">
        <v>73</v>
      </c>
      <c r="D34" s="127" t="s">
        <v>88</v>
      </c>
      <c r="E34" s="127"/>
      <c r="F34" s="127"/>
    </row>
    <row r="35" spans="2:6" s="46" customFormat="1" ht="19.149999999999999" customHeight="1" x14ac:dyDescent="0.25">
      <c r="B35" s="72" t="s">
        <v>87</v>
      </c>
      <c r="C35" s="72" t="s">
        <v>82</v>
      </c>
      <c r="D35" s="127" t="s">
        <v>92</v>
      </c>
      <c r="E35" s="127"/>
      <c r="F35" s="127"/>
    </row>
    <row r="36" spans="2:6" s="46" customFormat="1" ht="17.649999999999999" customHeight="1" x14ac:dyDescent="0.25">
      <c r="B36" s="72" t="s">
        <v>48</v>
      </c>
      <c r="C36" s="72" t="s">
        <v>82</v>
      </c>
      <c r="D36" s="127" t="s">
        <v>97</v>
      </c>
      <c r="E36" s="127"/>
      <c r="F36" s="127"/>
    </row>
    <row r="37" spans="2:6" s="46" customFormat="1" ht="18.399999999999999" customHeight="1" x14ac:dyDescent="0.25">
      <c r="B37" s="72" t="s">
        <v>49</v>
      </c>
      <c r="C37" s="72" t="s">
        <v>82</v>
      </c>
      <c r="D37" s="127" t="s">
        <v>97</v>
      </c>
      <c r="E37" s="127"/>
      <c r="F37" s="127"/>
    </row>
    <row r="38" spans="2:6" s="46" customFormat="1" ht="16.5" customHeight="1" x14ac:dyDescent="0.25">
      <c r="B38" s="72" t="s">
        <v>50</v>
      </c>
      <c r="C38" s="72" t="s">
        <v>82</v>
      </c>
      <c r="D38" s="127" t="s">
        <v>90</v>
      </c>
      <c r="E38" s="127"/>
      <c r="F38" s="127"/>
    </row>
    <row r="39" spans="2:6" s="46" customFormat="1" ht="17.649999999999999" customHeight="1" x14ac:dyDescent="0.25">
      <c r="B39" s="72" t="s">
        <v>51</v>
      </c>
      <c r="C39" s="72" t="s">
        <v>82</v>
      </c>
      <c r="D39" s="127" t="s">
        <v>91</v>
      </c>
      <c r="E39" s="127"/>
      <c r="F39" s="127"/>
    </row>
    <row r="40" spans="2:6" s="46" customFormat="1" x14ac:dyDescent="0.25"/>
    <row r="41" spans="2:6" s="46" customFormat="1" x14ac:dyDescent="0.25"/>
    <row r="42" spans="2:6" s="46" customFormat="1" x14ac:dyDescent="0.25">
      <c r="C42" s="68"/>
    </row>
    <row r="43" spans="2:6" s="46" customFormat="1" x14ac:dyDescent="0.25">
      <c r="B43" s="78"/>
      <c r="C43" s="78"/>
      <c r="D43" s="78"/>
      <c r="E43" s="78"/>
      <c r="F43" s="78"/>
    </row>
    <row r="44" spans="2:6" s="46" customFormat="1" x14ac:dyDescent="0.25">
      <c r="B44" s="78"/>
      <c r="C44" s="78"/>
      <c r="D44" s="78"/>
      <c r="E44" s="78"/>
      <c r="F44" s="78"/>
    </row>
    <row r="45" spans="2:6" s="46" customFormat="1" x14ac:dyDescent="0.25">
      <c r="B45" s="78"/>
      <c r="C45" s="78"/>
      <c r="D45" s="78"/>
      <c r="E45" s="78"/>
      <c r="F45" s="78"/>
    </row>
    <row r="46" spans="2:6" s="46" customFormat="1" x14ac:dyDescent="0.25">
      <c r="B46" s="78"/>
      <c r="C46" s="78"/>
      <c r="D46" s="78"/>
      <c r="E46" s="78"/>
      <c r="F46" s="78"/>
    </row>
    <row r="47" spans="2:6" s="46" customFormat="1" x14ac:dyDescent="0.25">
      <c r="B47" s="78"/>
      <c r="C47" s="78"/>
      <c r="D47" s="78"/>
      <c r="E47" s="78"/>
      <c r="F47" s="78"/>
    </row>
    <row r="48" spans="2:6" s="46" customFormat="1" x14ac:dyDescent="0.25">
      <c r="B48" s="78"/>
      <c r="C48" s="18" t="s">
        <v>11</v>
      </c>
      <c r="D48" s="78"/>
      <c r="E48" s="78"/>
      <c r="F48" s="78"/>
    </row>
    <row r="49" spans="2:6" s="46" customFormat="1" x14ac:dyDescent="0.25">
      <c r="B49" s="78"/>
      <c r="C49" s="18" t="s">
        <v>5</v>
      </c>
      <c r="D49" s="78"/>
      <c r="E49" s="78"/>
      <c r="F49" s="78"/>
    </row>
    <row r="50" spans="2:6" s="46" customFormat="1" x14ac:dyDescent="0.25">
      <c r="B50" s="78"/>
      <c r="C50" s="18" t="s">
        <v>6</v>
      </c>
      <c r="D50" s="78"/>
      <c r="E50" s="78"/>
      <c r="F50" s="78"/>
    </row>
    <row r="51" spans="2:6" s="46" customFormat="1" x14ac:dyDescent="0.25">
      <c r="B51" s="78"/>
      <c r="C51" s="18" t="s">
        <v>7</v>
      </c>
      <c r="D51" s="78"/>
      <c r="E51" s="78"/>
      <c r="F51" s="78"/>
    </row>
    <row r="52" spans="2:6" s="46" customFormat="1" x14ac:dyDescent="0.25">
      <c r="B52" s="78"/>
      <c r="C52" s="18" t="s">
        <v>8</v>
      </c>
      <c r="D52" s="78"/>
      <c r="E52" s="78"/>
      <c r="F52" s="78"/>
    </row>
    <row r="53" spans="2:6" s="46" customFormat="1" x14ac:dyDescent="0.25">
      <c r="B53" s="78"/>
      <c r="C53" s="18" t="s">
        <v>9</v>
      </c>
      <c r="D53" s="78"/>
      <c r="E53" s="78"/>
      <c r="F53" s="78"/>
    </row>
    <row r="54" spans="2:6" s="46" customFormat="1" x14ac:dyDescent="0.25">
      <c r="B54" s="78"/>
      <c r="C54" s="18" t="s">
        <v>10</v>
      </c>
      <c r="D54" s="78"/>
      <c r="E54" s="78"/>
      <c r="F54" s="78"/>
    </row>
    <row r="55" spans="2:6" s="16" customFormat="1" x14ac:dyDescent="0.25">
      <c r="B55" s="78"/>
      <c r="C55" s="78"/>
      <c r="D55" s="78"/>
      <c r="E55" s="78"/>
      <c r="F55" s="78"/>
    </row>
    <row r="56" spans="2:6" s="16" customFormat="1" x14ac:dyDescent="0.25">
      <c r="B56" s="78"/>
      <c r="C56" s="78"/>
      <c r="D56" s="78"/>
      <c r="E56" s="78"/>
      <c r="F56" s="78"/>
    </row>
    <row r="57" spans="2:6" s="16" customFormat="1" x14ac:dyDescent="0.25">
      <c r="B57" s="78"/>
      <c r="C57" s="78"/>
      <c r="D57" s="78"/>
      <c r="E57" s="78"/>
      <c r="F57" s="78"/>
    </row>
    <row r="58" spans="2:6" s="16" customFormat="1" x14ac:dyDescent="0.25">
      <c r="B58" s="78"/>
      <c r="C58" s="78"/>
      <c r="D58" s="78"/>
      <c r="E58" s="78"/>
      <c r="F58" s="78"/>
    </row>
    <row r="59" spans="2:6" s="16" customFormat="1" x14ac:dyDescent="0.25">
      <c r="B59" s="78"/>
      <c r="C59" s="78"/>
      <c r="D59" s="78"/>
      <c r="E59" s="78"/>
      <c r="F59" s="78"/>
    </row>
    <row r="60" spans="2:6" s="16" customFormat="1" x14ac:dyDescent="0.25">
      <c r="B60" s="78"/>
      <c r="C60" s="78"/>
      <c r="D60" s="78"/>
      <c r="E60" s="78"/>
      <c r="F60" s="78"/>
    </row>
    <row r="61" spans="2:6" s="16" customFormat="1" x14ac:dyDescent="0.25">
      <c r="B61" s="78"/>
      <c r="C61" s="78"/>
      <c r="D61" s="78"/>
      <c r="E61" s="78"/>
      <c r="F61" s="78"/>
    </row>
    <row r="62" spans="2:6" s="16" customFormat="1" x14ac:dyDescent="0.25"/>
    <row r="63" spans="2:6" s="16" customFormat="1" x14ac:dyDescent="0.25"/>
    <row r="64" spans="2:6"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row r="154" s="16" customFormat="1" x14ac:dyDescent="0.25"/>
    <row r="155" s="16" customFormat="1" x14ac:dyDescent="0.25"/>
    <row r="156" s="16" customFormat="1" x14ac:dyDescent="0.25"/>
    <row r="157" s="16" customFormat="1" x14ac:dyDescent="0.25"/>
    <row r="158" s="16" customFormat="1" x14ac:dyDescent="0.25"/>
    <row r="159" s="16" customFormat="1" x14ac:dyDescent="0.25"/>
    <row r="160" s="16" customFormat="1" x14ac:dyDescent="0.25"/>
    <row r="161" s="16" customFormat="1" x14ac:dyDescent="0.25"/>
    <row r="162" s="16" customFormat="1" x14ac:dyDescent="0.25"/>
    <row r="163" s="16" customFormat="1" x14ac:dyDescent="0.25"/>
    <row r="164" s="16" customFormat="1" x14ac:dyDescent="0.25"/>
    <row r="165" s="16" customFormat="1" x14ac:dyDescent="0.25"/>
    <row r="166" s="16" customFormat="1" x14ac:dyDescent="0.25"/>
  </sheetData>
  <mergeCells count="33">
    <mergeCell ref="B12:F12"/>
    <mergeCell ref="B13:F13"/>
    <mergeCell ref="B14:F14"/>
    <mergeCell ref="B15:F15"/>
    <mergeCell ref="B16:F16"/>
    <mergeCell ref="B17:F17"/>
    <mergeCell ref="B18:F18"/>
    <mergeCell ref="D30:F30"/>
    <mergeCell ref="D39:F39"/>
    <mergeCell ref="D38:F38"/>
    <mergeCell ref="D21:F21"/>
    <mergeCell ref="D22:F22"/>
    <mergeCell ref="D23:F23"/>
    <mergeCell ref="D24:F24"/>
    <mergeCell ref="D25:F25"/>
    <mergeCell ref="D28:F28"/>
    <mergeCell ref="D37:F37"/>
    <mergeCell ref="D34:F34"/>
    <mergeCell ref="D32:F32"/>
    <mergeCell ref="D31:F31"/>
    <mergeCell ref="D33:F33"/>
    <mergeCell ref="B3:F3"/>
    <mergeCell ref="B5:F5"/>
    <mergeCell ref="C4:F4"/>
    <mergeCell ref="C7:F7"/>
    <mergeCell ref="B9:F9"/>
    <mergeCell ref="B8:F8"/>
    <mergeCell ref="B6:F6"/>
    <mergeCell ref="D26:F26"/>
    <mergeCell ref="D27:F27"/>
    <mergeCell ref="D35:F35"/>
    <mergeCell ref="D36:F36"/>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E6" sqref="E6"/>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6" bestFit="1" customWidth="1"/>
    <col min="8" max="52" width="11.42578125" style="16"/>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6" customFormat="1" x14ac:dyDescent="0.25"/>
    <row r="3" spans="1:52" ht="24.75" customHeight="1" thickBot="1" x14ac:dyDescent="0.3">
      <c r="A3" s="16"/>
      <c r="B3" s="154" t="s">
        <v>102</v>
      </c>
      <c r="C3" s="155"/>
      <c r="D3" s="156"/>
      <c r="E3" s="156"/>
      <c r="F3" s="157"/>
    </row>
    <row r="4" spans="1:52" ht="50.45" customHeight="1" x14ac:dyDescent="0.25">
      <c r="A4" s="16"/>
      <c r="B4" s="91" t="s">
        <v>12</v>
      </c>
      <c r="C4" s="92"/>
      <c r="D4" s="92"/>
      <c r="E4" s="92" t="s">
        <v>13</v>
      </c>
      <c r="F4" s="93" t="s">
        <v>76</v>
      </c>
      <c r="AZ4"/>
    </row>
    <row r="5" spans="1:52" ht="41.65" customHeight="1" x14ac:dyDescent="0.25">
      <c r="A5" s="16"/>
      <c r="B5" s="66" t="s">
        <v>14</v>
      </c>
      <c r="C5" s="54" t="s">
        <v>15</v>
      </c>
      <c r="D5" s="36" t="s">
        <v>5</v>
      </c>
      <c r="E5" s="80">
        <f>'3. Priser til evaluering'!M11</f>
        <v>0</v>
      </c>
      <c r="F5" s="81"/>
      <c r="AZ5"/>
    </row>
    <row r="6" spans="1:52" ht="39.6" customHeight="1" x14ac:dyDescent="0.25">
      <c r="A6" s="16"/>
      <c r="B6" s="66" t="s">
        <v>16</v>
      </c>
      <c r="C6" s="35" t="s">
        <v>17</v>
      </c>
      <c r="D6" s="36" t="s">
        <v>5</v>
      </c>
      <c r="E6" s="80">
        <f>'3. Priser til evaluering'!O20</f>
        <v>0</v>
      </c>
      <c r="F6" s="81"/>
      <c r="AZ6"/>
    </row>
    <row r="7" spans="1:52" x14ac:dyDescent="0.25">
      <c r="A7" s="16"/>
      <c r="B7" s="82"/>
      <c r="C7" s="83"/>
      <c r="D7" s="84"/>
      <c r="E7" s="85"/>
      <c r="F7" s="86"/>
      <c r="AZ7"/>
    </row>
    <row r="8" spans="1:52" ht="51" customHeight="1" x14ac:dyDescent="0.25">
      <c r="A8" s="16"/>
      <c r="B8" s="66" t="s">
        <v>18</v>
      </c>
      <c r="C8" s="87" t="s">
        <v>19</v>
      </c>
      <c r="D8" s="88" t="s">
        <v>5</v>
      </c>
      <c r="E8" s="89">
        <f>SUM(E5:E6)</f>
        <v>0</v>
      </c>
      <c r="F8" s="90"/>
      <c r="AZ8"/>
    </row>
    <row r="9" spans="1:52" s="16" customFormat="1" x14ac:dyDescent="0.25"/>
    <row r="10" spans="1:52" s="16" customFormat="1" x14ac:dyDescent="0.25"/>
    <row r="11" spans="1:52" s="16" customFormat="1" x14ac:dyDescent="0.25"/>
    <row r="12" spans="1:52" s="16" customFormat="1" x14ac:dyDescent="0.25"/>
    <row r="13" spans="1:52" s="16" customFormat="1" x14ac:dyDescent="0.25"/>
    <row r="14" spans="1:52" s="16" customFormat="1" x14ac:dyDescent="0.25"/>
    <row r="15" spans="1:52" s="16" customFormat="1" x14ac:dyDescent="0.25"/>
    <row r="16" spans="1:52" s="16" customFormat="1" x14ac:dyDescent="0.25"/>
    <row r="17" s="16" customFormat="1" x14ac:dyDescent="0.25"/>
    <row r="18" s="16" customFormat="1" x14ac:dyDescent="0.25"/>
    <row r="19" s="16" customFormat="1" x14ac:dyDescent="0.25"/>
    <row r="20" s="16" customFormat="1" x14ac:dyDescent="0.25"/>
    <row r="21" s="16" customFormat="1" x14ac:dyDescent="0.25"/>
    <row r="22" s="16" customFormat="1" x14ac:dyDescent="0.25"/>
    <row r="23" s="16" customFormat="1" x14ac:dyDescent="0.25"/>
    <row r="24" s="16" customFormat="1" x14ac:dyDescent="0.25"/>
    <row r="25" s="16" customFormat="1" x14ac:dyDescent="0.25"/>
    <row r="26" s="16" customFormat="1" x14ac:dyDescent="0.25"/>
    <row r="27" s="16" customFormat="1" x14ac:dyDescent="0.25"/>
    <row r="28" s="16" customFormat="1" x14ac:dyDescent="0.25"/>
    <row r="29" s="16" customFormat="1" x14ac:dyDescent="0.25"/>
    <row r="30" s="16" customFormat="1" x14ac:dyDescent="0.25"/>
    <row r="31" s="16" customFormat="1" x14ac:dyDescent="0.25"/>
    <row r="32" s="16" customFormat="1" x14ac:dyDescent="0.25"/>
    <row r="33" s="16" customFormat="1" x14ac:dyDescent="0.25"/>
    <row r="34" s="16" customFormat="1" x14ac:dyDescent="0.25"/>
    <row r="35" s="16" customFormat="1" x14ac:dyDescent="0.25"/>
    <row r="36" s="16" customFormat="1" x14ac:dyDescent="0.25"/>
    <row r="37" s="16" customFormat="1" x14ac:dyDescent="0.25"/>
    <row r="38" s="16" customFormat="1" x14ac:dyDescent="0.25"/>
    <row r="39" s="16" customFormat="1" x14ac:dyDescent="0.25"/>
    <row r="40" s="16" customFormat="1" x14ac:dyDescent="0.25"/>
    <row r="41" s="16" customFormat="1" x14ac:dyDescent="0.25"/>
    <row r="42" s="16" customFormat="1" x14ac:dyDescent="0.25"/>
    <row r="43" s="16" customFormat="1" x14ac:dyDescent="0.25"/>
    <row r="44" s="16" customFormat="1" x14ac:dyDescent="0.25"/>
    <row r="45" s="16" customFormat="1" x14ac:dyDescent="0.25"/>
    <row r="46" s="16" customFormat="1" x14ac:dyDescent="0.25"/>
    <row r="47" s="16" customFormat="1" x14ac:dyDescent="0.25"/>
    <row r="4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X122"/>
  <sheetViews>
    <sheetView showGridLines="0" topLeftCell="A2" zoomScale="80" zoomScaleNormal="80" workbookViewId="0">
      <selection activeCell="F9" sqref="F9"/>
    </sheetView>
  </sheetViews>
  <sheetFormatPr baseColWidth="10" defaultColWidth="11.5703125" defaultRowHeight="15" customHeight="1" x14ac:dyDescent="0.25"/>
  <cols>
    <col min="1" max="1" width="5.42578125" style="16" customWidth="1"/>
    <col min="2" max="2" width="11.5703125" customWidth="1"/>
    <col min="3" max="3" width="49.7109375" style="2" customWidth="1"/>
    <col min="4" max="4" width="20.7109375" style="2" customWidth="1"/>
    <col min="5" max="5" width="46.5703125" style="2" customWidth="1"/>
    <col min="6" max="6" width="24.140625" customWidth="1"/>
    <col min="7" max="7" width="15.42578125" customWidth="1"/>
    <col min="8" max="8" width="40.85546875" customWidth="1"/>
    <col min="9" max="9" width="36" customWidth="1"/>
    <col min="10" max="10" width="15.28515625" customWidth="1"/>
    <col min="11" max="11" width="45" customWidth="1"/>
    <col min="12" max="12" width="32.42578125" customWidth="1"/>
    <col min="13" max="13" width="26.28515625" customWidth="1"/>
    <col min="14" max="14" width="18.140625" customWidth="1"/>
    <col min="15" max="15" width="24.42578125" style="16" customWidth="1"/>
    <col min="16" max="16" width="24.28515625" style="16" customWidth="1"/>
    <col min="17" max="75" width="11.5703125" style="16"/>
  </cols>
  <sheetData>
    <row r="1" spans="1:76" s="9" customFormat="1" ht="30" customHeight="1" x14ac:dyDescent="0.25">
      <c r="A1" s="5"/>
      <c r="B1" s="7" t="s">
        <v>0</v>
      </c>
      <c r="C1" s="5"/>
      <c r="D1" s="5"/>
      <c r="E1" s="5"/>
      <c r="F1" s="5"/>
      <c r="G1" s="5"/>
      <c r="H1" s="5"/>
      <c r="I1" s="5"/>
      <c r="J1" s="5"/>
      <c r="K1" s="5"/>
      <c r="L1" s="5"/>
      <c r="M1" s="5"/>
      <c r="N1" s="5"/>
      <c r="O1" s="5"/>
      <c r="P1" s="5"/>
      <c r="Q1" s="5"/>
      <c r="R1" s="5"/>
      <c r="S1" s="5"/>
      <c r="T1" s="6"/>
    </row>
    <row r="2" spans="1:76" s="22" customFormat="1" ht="18.75" x14ac:dyDescent="0.25">
      <c r="B2" s="23"/>
      <c r="C2" s="23"/>
      <c r="D2" s="23"/>
      <c r="F2" s="23"/>
      <c r="G2" s="23"/>
      <c r="H2" s="23"/>
      <c r="I2" s="23"/>
      <c r="J2" s="23"/>
      <c r="K2" s="23"/>
      <c r="L2" s="23"/>
      <c r="M2" s="23"/>
      <c r="N2" s="23"/>
      <c r="O2" s="24"/>
    </row>
    <row r="3" spans="1:76" s="1" customFormat="1" ht="24.6" customHeight="1" thickBot="1" x14ac:dyDescent="0.3">
      <c r="A3" s="22"/>
      <c r="B3" s="158" t="s">
        <v>70</v>
      </c>
      <c r="C3" s="158"/>
      <c r="D3" s="158"/>
      <c r="E3" s="158"/>
      <c r="F3" s="158"/>
      <c r="G3" s="158"/>
      <c r="H3" s="158"/>
      <c r="I3" s="158"/>
      <c r="J3" s="158"/>
      <c r="K3" s="158"/>
      <c r="L3" s="158"/>
      <c r="M3" s="158"/>
      <c r="N3" s="158"/>
      <c r="O3" s="158"/>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row>
    <row r="4" spans="1:76" s="1" customFormat="1" ht="33.75" customHeight="1" x14ac:dyDescent="0.25">
      <c r="A4" s="22"/>
      <c r="B4" s="59" t="s">
        <v>20</v>
      </c>
      <c r="C4" s="59" t="s">
        <v>21</v>
      </c>
      <c r="D4" s="59" t="s">
        <v>22</v>
      </c>
      <c r="E4" s="59" t="s">
        <v>76</v>
      </c>
      <c r="F4" s="59" t="s">
        <v>23</v>
      </c>
      <c r="G4" s="61" t="s">
        <v>24</v>
      </c>
      <c r="H4" s="61" t="s">
        <v>25</v>
      </c>
      <c r="I4" s="59" t="s">
        <v>26</v>
      </c>
      <c r="J4" s="59" t="s">
        <v>27</v>
      </c>
      <c r="K4" s="59" t="s">
        <v>28</v>
      </c>
      <c r="L4" s="59" t="s">
        <v>98</v>
      </c>
      <c r="M4" s="59" t="s">
        <v>29</v>
      </c>
      <c r="N4" s="59" t="s">
        <v>4</v>
      </c>
      <c r="O4" s="59" t="s">
        <v>101</v>
      </c>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row>
    <row r="5" spans="1:76" ht="19.5" customHeight="1" x14ac:dyDescent="0.25">
      <c r="B5" s="58" t="s">
        <v>30</v>
      </c>
      <c r="C5" s="50" t="s">
        <v>106</v>
      </c>
      <c r="D5" s="45" t="s">
        <v>107</v>
      </c>
      <c r="E5" s="108"/>
      <c r="F5" s="38">
        <v>1</v>
      </c>
      <c r="G5" s="42"/>
      <c r="H5" s="4"/>
      <c r="I5" s="42"/>
      <c r="J5" s="42"/>
      <c r="K5" s="94"/>
      <c r="L5" s="103"/>
      <c r="M5" s="101">
        <f>F5*L5</f>
        <v>0</v>
      </c>
      <c r="N5" s="100"/>
      <c r="O5" s="107"/>
    </row>
    <row r="6" spans="1:76" ht="19.5" customHeight="1" x14ac:dyDescent="0.25">
      <c r="B6" s="51" t="s">
        <v>31</v>
      </c>
      <c r="C6" s="50" t="s">
        <v>108</v>
      </c>
      <c r="D6" s="45" t="s">
        <v>109</v>
      </c>
      <c r="E6" s="109"/>
      <c r="F6" s="38">
        <v>1</v>
      </c>
      <c r="G6" s="52"/>
      <c r="H6" s="53"/>
      <c r="I6" s="52"/>
      <c r="J6" s="52"/>
      <c r="K6" s="95"/>
      <c r="L6" s="99"/>
      <c r="M6" s="101">
        <f t="shared" ref="M6:M10" si="0">F6*L6</f>
        <v>0</v>
      </c>
      <c r="N6" s="100" t="str">
        <f>IFERROR((F6*L6)*#REF!,"")</f>
        <v/>
      </c>
      <c r="O6" s="107"/>
    </row>
    <row r="7" spans="1:76" ht="19.5" customHeight="1" x14ac:dyDescent="0.25">
      <c r="B7" s="15" t="s">
        <v>32</v>
      </c>
      <c r="C7" s="50" t="s">
        <v>110</v>
      </c>
      <c r="D7" s="45" t="s">
        <v>111</v>
      </c>
      <c r="E7" s="110"/>
      <c r="F7" s="38">
        <v>1</v>
      </c>
      <c r="G7" s="48"/>
      <c r="H7" s="49"/>
      <c r="I7" s="48"/>
      <c r="J7" s="48"/>
      <c r="K7" s="96"/>
      <c r="L7" s="99"/>
      <c r="M7" s="101">
        <f t="shared" si="0"/>
        <v>0</v>
      </c>
      <c r="N7" s="100" t="str">
        <f>IFERROR((F7*L7)*#REF!,"")</f>
        <v/>
      </c>
      <c r="O7" s="107"/>
    </row>
    <row r="8" spans="1:76" ht="19.5" customHeight="1" x14ac:dyDescent="0.25">
      <c r="B8" s="15" t="s">
        <v>33</v>
      </c>
      <c r="C8" s="50" t="s">
        <v>112</v>
      </c>
      <c r="D8" s="45" t="s">
        <v>113</v>
      </c>
      <c r="E8" s="110"/>
      <c r="F8" s="38">
        <v>2</v>
      </c>
      <c r="G8" s="48"/>
      <c r="H8" s="49"/>
      <c r="I8" s="48"/>
      <c r="J8" s="48"/>
      <c r="K8" s="96"/>
      <c r="L8" s="99"/>
      <c r="M8" s="101">
        <f t="shared" si="0"/>
        <v>0</v>
      </c>
      <c r="N8" s="100" t="str">
        <f>IFERROR((F8*L8)*#REF!,"")</f>
        <v/>
      </c>
      <c r="O8" s="107"/>
    </row>
    <row r="9" spans="1:76" ht="19.5" customHeight="1" x14ac:dyDescent="0.25">
      <c r="B9" s="15" t="s">
        <v>34</v>
      </c>
      <c r="C9" s="50" t="s">
        <v>114</v>
      </c>
      <c r="D9" s="45" t="s">
        <v>115</v>
      </c>
      <c r="E9" s="110"/>
      <c r="F9" s="38">
        <v>3</v>
      </c>
      <c r="G9" s="48"/>
      <c r="H9" s="49"/>
      <c r="I9" s="48"/>
      <c r="J9" s="48"/>
      <c r="K9" s="96"/>
      <c r="L9" s="99"/>
      <c r="M9" s="101">
        <f t="shared" si="0"/>
        <v>0</v>
      </c>
      <c r="N9" s="100" t="str">
        <f>IFERROR((F9*L9)*#REF!,"")</f>
        <v/>
      </c>
      <c r="O9" s="107"/>
    </row>
    <row r="10" spans="1:76" ht="19.5" customHeight="1" x14ac:dyDescent="0.25">
      <c r="B10" s="15" t="s">
        <v>35</v>
      </c>
      <c r="C10" s="50" t="s">
        <v>116</v>
      </c>
      <c r="D10" s="45" t="s">
        <v>117</v>
      </c>
      <c r="E10" s="110"/>
      <c r="F10" s="38">
        <v>1</v>
      </c>
      <c r="G10" s="48"/>
      <c r="H10" s="49"/>
      <c r="I10" s="48"/>
      <c r="J10" s="48"/>
      <c r="K10" s="96"/>
      <c r="L10" s="99"/>
      <c r="M10" s="101">
        <f t="shared" si="0"/>
        <v>0</v>
      </c>
      <c r="N10" s="100" t="str">
        <f>IFERROR((F10*L10)*#REF!,"")</f>
        <v/>
      </c>
      <c r="O10" s="107"/>
    </row>
    <row r="11" spans="1:76" s="16" customFormat="1" ht="30" customHeight="1" x14ac:dyDescent="0.25">
      <c r="B11" s="15" t="s">
        <v>36</v>
      </c>
      <c r="C11" s="24"/>
      <c r="D11" s="24"/>
      <c r="E11" s="24"/>
      <c r="F11" s="22"/>
      <c r="G11" s="22"/>
      <c r="H11" s="22"/>
      <c r="I11" s="22"/>
      <c r="J11" s="22"/>
      <c r="K11" s="22"/>
      <c r="L11" s="67" t="s">
        <v>44</v>
      </c>
      <c r="M11" s="102">
        <f>SUM(M5:M10)</f>
        <v>0</v>
      </c>
    </row>
    <row r="12" spans="1:76" s="16" customFormat="1" ht="30" customHeight="1" x14ac:dyDescent="0.25">
      <c r="B12" s="24"/>
      <c r="C12" s="24"/>
      <c r="D12" s="24"/>
      <c r="E12" s="24"/>
      <c r="F12" s="22"/>
      <c r="G12" s="22"/>
      <c r="H12" s="22"/>
      <c r="I12" s="22"/>
      <c r="J12" s="22"/>
      <c r="K12" s="22"/>
    </row>
    <row r="13" spans="1:76" s="16" customFormat="1" ht="12.6" customHeight="1" x14ac:dyDescent="0.25">
      <c r="B13" s="24"/>
      <c r="D13" s="24"/>
      <c r="E13" s="24"/>
      <c r="F13" s="22"/>
      <c r="G13" s="22"/>
      <c r="H13" s="22"/>
      <c r="I13" s="22"/>
      <c r="J13" s="22"/>
      <c r="K13" s="22"/>
      <c r="L13" s="22"/>
      <c r="M13" s="22"/>
      <c r="N13" s="22"/>
    </row>
    <row r="14" spans="1:76" s="16" customFormat="1" ht="23.1" customHeight="1" thickBot="1" x14ac:dyDescent="0.3">
      <c r="B14" s="177" t="s">
        <v>71</v>
      </c>
      <c r="C14" s="178"/>
      <c r="D14" s="178"/>
      <c r="E14" s="178"/>
      <c r="F14" s="178"/>
      <c r="G14" s="178"/>
      <c r="H14" s="178"/>
      <c r="I14" s="178"/>
      <c r="J14" s="178"/>
      <c r="K14" s="178"/>
      <c r="L14" s="178"/>
      <c r="M14" s="178"/>
      <c r="N14" s="178"/>
      <c r="O14" s="179"/>
    </row>
    <row r="15" spans="1:76" ht="43.5" customHeight="1" x14ac:dyDescent="0.25">
      <c r="B15" s="62" t="s">
        <v>12</v>
      </c>
      <c r="C15" s="57" t="s">
        <v>45</v>
      </c>
      <c r="D15" s="64" t="s">
        <v>95</v>
      </c>
      <c r="E15" s="79" t="s">
        <v>76</v>
      </c>
      <c r="F15" s="64" t="s">
        <v>118</v>
      </c>
      <c r="G15" s="63" t="s">
        <v>24</v>
      </c>
      <c r="H15" s="63" t="s">
        <v>46</v>
      </c>
      <c r="I15" s="57" t="s">
        <v>119</v>
      </c>
      <c r="J15" s="57" t="s">
        <v>47</v>
      </c>
      <c r="K15" s="180" t="s">
        <v>28</v>
      </c>
      <c r="L15" s="181"/>
      <c r="M15" s="64" t="s">
        <v>120</v>
      </c>
      <c r="N15" s="57" t="s">
        <v>4</v>
      </c>
      <c r="O15" s="60" t="s">
        <v>29</v>
      </c>
      <c r="BX15" s="16"/>
    </row>
    <row r="16" spans="1:76" ht="25.9" customHeight="1" x14ac:dyDescent="0.25">
      <c r="B16" s="58" t="s">
        <v>37</v>
      </c>
      <c r="C16" s="39" t="s">
        <v>48</v>
      </c>
      <c r="D16" s="45" t="s">
        <v>107</v>
      </c>
      <c r="E16" s="111" t="s">
        <v>121</v>
      </c>
      <c r="F16" s="41">
        <v>1</v>
      </c>
      <c r="G16" s="42"/>
      <c r="H16" s="4"/>
      <c r="I16" s="112">
        <v>9</v>
      </c>
      <c r="J16" s="65">
        <v>0.5</v>
      </c>
      <c r="K16" s="182"/>
      <c r="L16" s="183"/>
      <c r="M16" s="113"/>
      <c r="N16" s="41" t="s">
        <v>5</v>
      </c>
      <c r="O16" s="114">
        <f>(F16*I16*M16)*J16</f>
        <v>0</v>
      </c>
      <c r="BX16" s="16"/>
    </row>
    <row r="17" spans="2:76" ht="25.9" customHeight="1" x14ac:dyDescent="0.25">
      <c r="B17" s="58" t="s">
        <v>38</v>
      </c>
      <c r="C17" s="115" t="s">
        <v>48</v>
      </c>
      <c r="D17" s="45" t="s">
        <v>109</v>
      </c>
      <c r="E17" s="111" t="s">
        <v>122</v>
      </c>
      <c r="F17" s="116">
        <v>1</v>
      </c>
      <c r="G17" s="52"/>
      <c r="H17" s="53"/>
      <c r="I17" s="112">
        <v>9</v>
      </c>
      <c r="J17" s="117">
        <v>0.5</v>
      </c>
      <c r="K17" s="184"/>
      <c r="L17" s="185"/>
      <c r="M17" s="118"/>
      <c r="N17" s="119" t="s">
        <v>5</v>
      </c>
      <c r="O17" s="120">
        <f t="shared" ref="O17:O18" si="1">(F17*I17*M17)*J17</f>
        <v>0</v>
      </c>
      <c r="BX17" s="16"/>
    </row>
    <row r="18" spans="2:76" ht="25.9" customHeight="1" x14ac:dyDescent="0.25">
      <c r="B18" s="58" t="s">
        <v>39</v>
      </c>
      <c r="C18" s="37" t="s">
        <v>48</v>
      </c>
      <c r="D18" s="45" t="s">
        <v>111</v>
      </c>
      <c r="E18" s="111" t="s">
        <v>122</v>
      </c>
      <c r="F18" s="40">
        <v>1</v>
      </c>
      <c r="G18" s="48"/>
      <c r="H18" s="49"/>
      <c r="I18" s="112">
        <v>9</v>
      </c>
      <c r="J18" s="121">
        <v>0.5</v>
      </c>
      <c r="K18" s="159"/>
      <c r="L18" s="160"/>
      <c r="M18" s="122"/>
      <c r="N18" s="123" t="s">
        <v>5</v>
      </c>
      <c r="O18" s="120">
        <f t="shared" si="1"/>
        <v>0</v>
      </c>
      <c r="BX18" s="16"/>
    </row>
    <row r="19" spans="2:76" ht="25.9" customHeight="1" x14ac:dyDescent="0.25">
      <c r="B19" s="58" t="s">
        <v>40</v>
      </c>
      <c r="C19" s="37" t="s">
        <v>48</v>
      </c>
      <c r="D19" s="45" t="s">
        <v>113</v>
      </c>
      <c r="E19" s="111" t="s">
        <v>122</v>
      </c>
      <c r="F19" s="40">
        <v>2</v>
      </c>
      <c r="G19" s="48"/>
      <c r="H19" s="49"/>
      <c r="I19" s="112">
        <v>9</v>
      </c>
      <c r="J19" s="121">
        <v>0.5</v>
      </c>
      <c r="K19" s="159"/>
      <c r="L19" s="160"/>
      <c r="M19" s="122"/>
      <c r="N19" s="123" t="s">
        <v>5</v>
      </c>
      <c r="O19" s="120">
        <f>(F19*I19*M19)*J19</f>
        <v>0</v>
      </c>
      <c r="BX19" s="16"/>
    </row>
    <row r="20" spans="2:76" s="16" customFormat="1" ht="27" customHeight="1" x14ac:dyDescent="0.25">
      <c r="B20" s="58" t="s">
        <v>41</v>
      </c>
      <c r="C20" s="22"/>
      <c r="D20" s="22"/>
      <c r="E20" s="22"/>
      <c r="F20" s="22"/>
      <c r="G20" s="22"/>
      <c r="H20" s="22"/>
      <c r="I20" s="22"/>
      <c r="J20" s="22"/>
      <c r="K20" s="28"/>
      <c r="L20" s="28"/>
      <c r="M20" s="28"/>
      <c r="N20" s="56" t="s">
        <v>44</v>
      </c>
      <c r="O20" s="69">
        <f>SUM(O16:O19)</f>
        <v>0</v>
      </c>
    </row>
    <row r="21" spans="2:76" s="16" customFormat="1" x14ac:dyDescent="0.25">
      <c r="B21" s="22"/>
      <c r="C21" s="24"/>
      <c r="D21" s="24"/>
      <c r="E21" s="24"/>
      <c r="F21" s="22"/>
      <c r="G21" s="22"/>
      <c r="H21" s="22"/>
      <c r="I21" s="22"/>
      <c r="J21" s="22"/>
      <c r="K21" s="22"/>
      <c r="L21" s="22"/>
      <c r="M21" s="22"/>
      <c r="N21" s="22"/>
    </row>
    <row r="22" spans="2:76" s="16" customFormat="1" ht="17.25" customHeight="1" x14ac:dyDescent="0.25">
      <c r="B22" s="22"/>
      <c r="C22" s="24"/>
      <c r="D22" s="24"/>
      <c r="E22" s="24"/>
      <c r="F22" s="22"/>
      <c r="G22" s="22"/>
      <c r="H22" s="22"/>
      <c r="I22" s="22"/>
      <c r="J22" s="22"/>
      <c r="K22" s="22"/>
      <c r="L22" s="22"/>
      <c r="M22" s="22"/>
      <c r="N22" s="22"/>
    </row>
    <row r="23" spans="2:76" s="16" customFormat="1" ht="17.100000000000001" customHeight="1" x14ac:dyDescent="0.25">
      <c r="B23" s="22"/>
      <c r="C23" s="22"/>
      <c r="D23" s="22"/>
      <c r="E23" s="22"/>
      <c r="F23" s="22"/>
      <c r="G23" s="22"/>
      <c r="H23" s="22"/>
      <c r="I23" s="22"/>
      <c r="J23" s="22"/>
      <c r="K23" s="28"/>
      <c r="L23" s="28"/>
      <c r="M23" s="28"/>
      <c r="N23" s="28"/>
    </row>
    <row r="24" spans="2:76" ht="24.6" customHeight="1" thickBot="1" x14ac:dyDescent="0.3">
      <c r="B24" s="158" t="s">
        <v>100</v>
      </c>
      <c r="C24" s="158"/>
      <c r="D24" s="158"/>
      <c r="E24" s="158"/>
      <c r="F24" s="158"/>
      <c r="G24" s="158"/>
      <c r="H24" s="158"/>
      <c r="I24" s="158"/>
      <c r="J24" s="16"/>
      <c r="K24" s="16"/>
      <c r="L24" s="16"/>
      <c r="M24" s="16"/>
      <c r="N24" s="16"/>
      <c r="O24" s="34"/>
    </row>
    <row r="25" spans="2:76" ht="33" customHeight="1" x14ac:dyDescent="0.25">
      <c r="B25" s="105" t="s">
        <v>12</v>
      </c>
      <c r="C25" s="106"/>
      <c r="D25" s="167" t="s">
        <v>76</v>
      </c>
      <c r="E25" s="168"/>
      <c r="F25" s="167" t="s">
        <v>46</v>
      </c>
      <c r="G25" s="175"/>
      <c r="H25" s="168"/>
      <c r="I25" s="104" t="s">
        <v>99</v>
      </c>
      <c r="J25" s="16"/>
      <c r="K25" s="16"/>
      <c r="L25" s="16"/>
      <c r="M25" s="16"/>
      <c r="N25" s="16"/>
    </row>
    <row r="26" spans="2:76" ht="27.75" customHeight="1" x14ac:dyDescent="0.25">
      <c r="B26" s="13" t="s">
        <v>42</v>
      </c>
      <c r="C26" s="37" t="s">
        <v>50</v>
      </c>
      <c r="D26" s="165" t="s">
        <v>93</v>
      </c>
      <c r="E26" s="166"/>
      <c r="F26" s="172"/>
      <c r="G26" s="173"/>
      <c r="H26" s="174"/>
      <c r="I26" s="98"/>
      <c r="J26" s="16"/>
      <c r="K26" s="16"/>
      <c r="L26" s="16"/>
      <c r="M26" s="16"/>
      <c r="N26" s="16"/>
    </row>
    <row r="27" spans="2:76" ht="33" customHeight="1" x14ac:dyDescent="0.25">
      <c r="B27" s="12" t="s">
        <v>12</v>
      </c>
      <c r="C27" s="55"/>
      <c r="D27" s="161" t="s">
        <v>76</v>
      </c>
      <c r="E27" s="162"/>
      <c r="F27" s="161" t="s">
        <v>46</v>
      </c>
      <c r="G27" s="176"/>
      <c r="H27" s="162"/>
      <c r="I27" s="97"/>
      <c r="J27" s="16"/>
      <c r="K27" s="16"/>
      <c r="L27" s="16"/>
      <c r="M27" s="16"/>
      <c r="N27" s="16"/>
    </row>
    <row r="28" spans="2:76" ht="31.5" customHeight="1" x14ac:dyDescent="0.25">
      <c r="B28" s="14" t="s">
        <v>43</v>
      </c>
      <c r="C28" s="73" t="s">
        <v>51</v>
      </c>
      <c r="D28" s="163" t="s">
        <v>94</v>
      </c>
      <c r="E28" s="164"/>
      <c r="F28" s="169"/>
      <c r="G28" s="170"/>
      <c r="H28" s="171"/>
      <c r="I28" s="98"/>
      <c r="J28" s="16"/>
      <c r="K28" s="16"/>
      <c r="L28" s="16"/>
      <c r="M28" s="16"/>
      <c r="N28" s="16"/>
    </row>
    <row r="29" spans="2:76" s="16" customFormat="1" ht="31.15" customHeight="1" x14ac:dyDescent="0.25">
      <c r="B29" s="22"/>
      <c r="C29" s="22"/>
      <c r="D29" s="22"/>
      <c r="E29" s="22"/>
      <c r="F29" s="22"/>
      <c r="G29" s="22"/>
      <c r="H29" s="22"/>
      <c r="I29" s="22"/>
      <c r="J29" s="22"/>
    </row>
    <row r="30" spans="2:76" s="16" customFormat="1" ht="16.5" customHeight="1" x14ac:dyDescent="0.3">
      <c r="B30" s="25"/>
      <c r="C30" s="29"/>
      <c r="D30" s="29"/>
      <c r="E30" s="29"/>
      <c r="F30" s="29"/>
      <c r="G30" s="29"/>
      <c r="H30" s="27"/>
      <c r="I30" s="30"/>
      <c r="J30" s="24"/>
      <c r="K30" s="24"/>
      <c r="L30" s="24"/>
      <c r="M30" s="24"/>
    </row>
    <row r="31" spans="2:76" s="16" customFormat="1" ht="15" customHeight="1" x14ac:dyDescent="0.25">
      <c r="B31" s="31"/>
      <c r="C31" s="32"/>
      <c r="D31" s="32"/>
      <c r="E31" s="32"/>
      <c r="F31" s="33"/>
      <c r="G31" s="33"/>
      <c r="H31" s="33"/>
      <c r="I31" s="32"/>
    </row>
    <row r="32" spans="2:76" s="16" customFormat="1" ht="15" customHeight="1" x14ac:dyDescent="0.25">
      <c r="C32" s="26"/>
      <c r="D32" s="26"/>
      <c r="E32" s="26"/>
    </row>
    <row r="33" spans="3:5" s="16" customFormat="1" ht="15" customHeight="1" x14ac:dyDescent="0.25">
      <c r="C33" s="26"/>
      <c r="D33" s="26"/>
      <c r="E33" s="26"/>
    </row>
    <row r="34" spans="3:5" s="16" customFormat="1" ht="15" customHeight="1" x14ac:dyDescent="0.25">
      <c r="C34" s="26"/>
      <c r="D34" s="26"/>
      <c r="E34" s="26"/>
    </row>
    <row r="35" spans="3:5" s="16" customFormat="1" ht="15" customHeight="1" x14ac:dyDescent="0.25">
      <c r="C35" s="26"/>
      <c r="D35" s="26"/>
      <c r="E35" s="26"/>
    </row>
    <row r="36" spans="3:5" s="16" customFormat="1" ht="15" customHeight="1" x14ac:dyDescent="0.25">
      <c r="C36" s="26"/>
      <c r="D36" s="26"/>
      <c r="E36" s="26"/>
    </row>
    <row r="37" spans="3:5" s="16" customFormat="1" ht="15" customHeight="1" x14ac:dyDescent="0.25">
      <c r="C37" s="26"/>
      <c r="D37" s="26"/>
      <c r="E37" s="26"/>
    </row>
    <row r="38" spans="3:5" s="16" customFormat="1" ht="15" customHeight="1" x14ac:dyDescent="0.25">
      <c r="C38" s="26"/>
      <c r="D38" s="26"/>
      <c r="E38" s="26"/>
    </row>
    <row r="39" spans="3:5" s="16" customFormat="1" ht="15" customHeight="1" x14ac:dyDescent="0.25">
      <c r="C39" s="26"/>
      <c r="D39" s="26"/>
      <c r="E39" s="26"/>
    </row>
    <row r="40" spans="3:5" s="16" customFormat="1" ht="15" customHeight="1" x14ac:dyDescent="0.25">
      <c r="C40" s="26"/>
      <c r="D40" s="26"/>
      <c r="E40" s="26"/>
    </row>
    <row r="41" spans="3:5" s="16" customFormat="1" ht="15" customHeight="1" x14ac:dyDescent="0.25">
      <c r="C41" s="26"/>
      <c r="D41" s="26"/>
      <c r="E41" s="26"/>
    </row>
    <row r="42" spans="3:5" s="16" customFormat="1" ht="15" customHeight="1" x14ac:dyDescent="0.25">
      <c r="C42" s="26"/>
      <c r="D42" s="26"/>
      <c r="E42" s="26"/>
    </row>
    <row r="43" spans="3:5" s="16" customFormat="1" ht="15" customHeight="1" x14ac:dyDescent="0.25">
      <c r="C43" s="26"/>
      <c r="D43" s="26"/>
      <c r="E43" s="26"/>
    </row>
    <row r="44" spans="3:5" s="16" customFormat="1" ht="15" customHeight="1" x14ac:dyDescent="0.25">
      <c r="C44" s="26"/>
      <c r="D44" s="26"/>
      <c r="E44" s="26"/>
    </row>
    <row r="45" spans="3:5" s="16" customFormat="1" ht="15" customHeight="1" x14ac:dyDescent="0.25">
      <c r="C45" s="26"/>
      <c r="D45" s="26"/>
      <c r="E45" s="26"/>
    </row>
    <row r="46" spans="3:5" s="16" customFormat="1" ht="15" customHeight="1" x14ac:dyDescent="0.25">
      <c r="C46" s="26"/>
      <c r="D46" s="26"/>
      <c r="E46" s="26"/>
    </row>
    <row r="47" spans="3:5" s="16" customFormat="1" ht="15" customHeight="1" x14ac:dyDescent="0.25">
      <c r="C47" s="26"/>
      <c r="D47" s="26"/>
      <c r="E47" s="26"/>
    </row>
    <row r="48" spans="3:5" s="16" customFormat="1" ht="15" customHeight="1" x14ac:dyDescent="0.25">
      <c r="C48" s="26"/>
      <c r="D48" s="26"/>
      <c r="E48" s="26"/>
    </row>
    <row r="49" spans="3:5" s="16" customFormat="1" ht="15" customHeight="1" x14ac:dyDescent="0.25">
      <c r="C49" s="26"/>
      <c r="D49" s="26"/>
      <c r="E49" s="26"/>
    </row>
    <row r="50" spans="3:5" s="16" customFormat="1" ht="15" customHeight="1" x14ac:dyDescent="0.25">
      <c r="C50" s="26"/>
      <c r="D50" s="26"/>
      <c r="E50" s="26"/>
    </row>
    <row r="51" spans="3:5" s="16" customFormat="1" ht="15" customHeight="1" x14ac:dyDescent="0.25">
      <c r="C51" s="26"/>
      <c r="D51" s="26"/>
      <c r="E51" s="26"/>
    </row>
    <row r="52" spans="3:5" s="16" customFormat="1" ht="15" customHeight="1" x14ac:dyDescent="0.25">
      <c r="C52" s="26"/>
      <c r="D52" s="26"/>
      <c r="E52" s="26"/>
    </row>
    <row r="53" spans="3:5" s="16" customFormat="1" ht="15" customHeight="1" x14ac:dyDescent="0.25">
      <c r="C53" s="26"/>
      <c r="D53" s="26"/>
      <c r="E53" s="26"/>
    </row>
    <row r="54" spans="3:5" s="16" customFormat="1" ht="15" customHeight="1" x14ac:dyDescent="0.25">
      <c r="C54" s="26"/>
      <c r="D54" s="26"/>
      <c r="E54" s="26"/>
    </row>
    <row r="55" spans="3:5" s="16" customFormat="1" ht="15" customHeight="1" x14ac:dyDescent="0.25">
      <c r="C55" s="26"/>
      <c r="D55" s="26"/>
      <c r="E55" s="26"/>
    </row>
    <row r="56" spans="3:5" s="16" customFormat="1" ht="15" customHeight="1" x14ac:dyDescent="0.25">
      <c r="C56" s="26"/>
      <c r="D56" s="26"/>
      <c r="E56" s="26"/>
    </row>
    <row r="57" spans="3:5" s="16" customFormat="1" ht="15" customHeight="1" x14ac:dyDescent="0.25">
      <c r="C57" s="26"/>
      <c r="D57" s="26"/>
      <c r="E57" s="26"/>
    </row>
    <row r="58" spans="3:5" s="16" customFormat="1" ht="15" customHeight="1" x14ac:dyDescent="0.25">
      <c r="C58" s="26"/>
      <c r="D58" s="26"/>
      <c r="E58" s="26"/>
    </row>
    <row r="59" spans="3:5" s="16" customFormat="1" ht="15" customHeight="1" x14ac:dyDescent="0.25">
      <c r="C59" s="26"/>
      <c r="D59" s="26"/>
      <c r="E59" s="26"/>
    </row>
    <row r="60" spans="3:5" s="16" customFormat="1" ht="15" customHeight="1" x14ac:dyDescent="0.25">
      <c r="C60" s="26"/>
      <c r="D60" s="26"/>
      <c r="E60" s="26"/>
    </row>
    <row r="61" spans="3:5" s="16" customFormat="1" ht="15" customHeight="1" x14ac:dyDescent="0.25">
      <c r="C61" s="26"/>
      <c r="D61" s="26"/>
      <c r="E61" s="26"/>
    </row>
    <row r="62" spans="3:5" s="16" customFormat="1" ht="15" customHeight="1" x14ac:dyDescent="0.25">
      <c r="C62" s="26"/>
      <c r="D62" s="26"/>
      <c r="E62" s="26"/>
    </row>
    <row r="63" spans="3:5" s="16" customFormat="1" ht="15" customHeight="1" x14ac:dyDescent="0.25">
      <c r="C63" s="26"/>
      <c r="D63" s="26"/>
      <c r="E63" s="26"/>
    </row>
    <row r="64" spans="3:5" s="16" customFormat="1" ht="15" customHeight="1" x14ac:dyDescent="0.25">
      <c r="C64" s="26"/>
      <c r="D64" s="26"/>
      <c r="E64" s="26"/>
    </row>
    <row r="65" spans="3:5" s="16" customFormat="1" ht="15" customHeight="1" x14ac:dyDescent="0.25">
      <c r="C65" s="26"/>
      <c r="D65" s="26"/>
      <c r="E65" s="26"/>
    </row>
    <row r="66" spans="3:5" s="16" customFormat="1" ht="15" customHeight="1" x14ac:dyDescent="0.25">
      <c r="C66" s="26"/>
      <c r="D66" s="26"/>
      <c r="E66" s="26"/>
    </row>
    <row r="67" spans="3:5" s="16" customFormat="1" ht="15" customHeight="1" x14ac:dyDescent="0.25">
      <c r="C67" s="26"/>
      <c r="D67" s="26"/>
      <c r="E67" s="26"/>
    </row>
    <row r="68" spans="3:5" s="16" customFormat="1" ht="15" customHeight="1" x14ac:dyDescent="0.25">
      <c r="C68" s="26"/>
      <c r="D68" s="26"/>
      <c r="E68" s="26"/>
    </row>
    <row r="69" spans="3:5" s="16" customFormat="1" ht="15" customHeight="1" x14ac:dyDescent="0.25">
      <c r="C69" s="26"/>
      <c r="D69" s="26"/>
      <c r="E69" s="26"/>
    </row>
    <row r="70" spans="3:5" s="16" customFormat="1" ht="15" customHeight="1" x14ac:dyDescent="0.25">
      <c r="C70" s="26"/>
      <c r="D70" s="26"/>
      <c r="E70" s="26"/>
    </row>
    <row r="71" spans="3:5" s="16" customFormat="1" ht="15" customHeight="1" x14ac:dyDescent="0.25">
      <c r="C71" s="26"/>
      <c r="D71" s="26"/>
      <c r="E71" s="26"/>
    </row>
    <row r="72" spans="3:5" s="16" customFormat="1" ht="15" customHeight="1" x14ac:dyDescent="0.25">
      <c r="C72" s="26"/>
      <c r="D72" s="26"/>
      <c r="E72" s="26"/>
    </row>
    <row r="73" spans="3:5" s="16" customFormat="1" ht="15" customHeight="1" x14ac:dyDescent="0.25">
      <c r="C73" s="26"/>
      <c r="D73" s="26"/>
      <c r="E73" s="26"/>
    </row>
    <row r="74" spans="3:5" s="16" customFormat="1" ht="15" customHeight="1" x14ac:dyDescent="0.25">
      <c r="C74" s="26"/>
      <c r="D74" s="26"/>
      <c r="E74" s="26"/>
    </row>
    <row r="75" spans="3:5" s="16" customFormat="1" ht="15" customHeight="1" x14ac:dyDescent="0.25">
      <c r="C75" s="26"/>
      <c r="D75" s="26"/>
      <c r="E75" s="26"/>
    </row>
    <row r="76" spans="3:5" s="16" customFormat="1" ht="15" customHeight="1" x14ac:dyDescent="0.25">
      <c r="C76" s="26"/>
      <c r="D76" s="26"/>
      <c r="E76" s="26"/>
    </row>
    <row r="77" spans="3:5" s="16" customFormat="1" ht="15" customHeight="1" x14ac:dyDescent="0.25">
      <c r="C77" s="26"/>
      <c r="D77" s="26"/>
      <c r="E77" s="26"/>
    </row>
    <row r="78" spans="3:5" s="16" customFormat="1" ht="15" customHeight="1" x14ac:dyDescent="0.25">
      <c r="C78" s="26"/>
      <c r="D78" s="26"/>
      <c r="E78" s="26"/>
    </row>
    <row r="79" spans="3:5" s="16" customFormat="1" ht="15" customHeight="1" x14ac:dyDescent="0.25">
      <c r="C79" s="26"/>
      <c r="D79" s="26"/>
      <c r="E79" s="26"/>
    </row>
    <row r="80" spans="3:5" s="16" customFormat="1" ht="15" customHeight="1" x14ac:dyDescent="0.25">
      <c r="C80" s="26"/>
      <c r="D80" s="26"/>
      <c r="E80" s="26"/>
    </row>
    <row r="81" spans="3:5" s="16" customFormat="1" ht="15" customHeight="1" x14ac:dyDescent="0.25">
      <c r="C81" s="26"/>
      <c r="D81" s="26"/>
      <c r="E81" s="26"/>
    </row>
    <row r="82" spans="3:5" s="16" customFormat="1" ht="15" customHeight="1" x14ac:dyDescent="0.25">
      <c r="C82" s="26"/>
      <c r="D82" s="26"/>
      <c r="E82" s="26"/>
    </row>
    <row r="83" spans="3:5" s="16" customFormat="1" ht="15" customHeight="1" x14ac:dyDescent="0.25">
      <c r="C83" s="26"/>
      <c r="D83" s="26"/>
      <c r="E83" s="26"/>
    </row>
    <row r="84" spans="3:5" s="16" customFormat="1" ht="15" customHeight="1" x14ac:dyDescent="0.25">
      <c r="C84" s="26"/>
      <c r="D84" s="26"/>
      <c r="E84" s="26"/>
    </row>
    <row r="85" spans="3:5" s="16" customFormat="1" ht="15" customHeight="1" x14ac:dyDescent="0.25">
      <c r="C85" s="26"/>
      <c r="D85" s="26"/>
      <c r="E85" s="26"/>
    </row>
    <row r="86" spans="3:5" s="16" customFormat="1" ht="15" customHeight="1" x14ac:dyDescent="0.25">
      <c r="C86" s="26"/>
      <c r="D86" s="26"/>
      <c r="E86" s="26"/>
    </row>
    <row r="87" spans="3:5" s="16" customFormat="1" ht="15" customHeight="1" x14ac:dyDescent="0.25">
      <c r="C87" s="26"/>
      <c r="D87" s="26"/>
      <c r="E87" s="26"/>
    </row>
    <row r="88" spans="3:5" s="16" customFormat="1" ht="15" customHeight="1" x14ac:dyDescent="0.25">
      <c r="C88" s="26"/>
      <c r="D88" s="26"/>
      <c r="E88" s="26"/>
    </row>
    <row r="89" spans="3:5" s="16" customFormat="1" ht="15" customHeight="1" x14ac:dyDescent="0.25">
      <c r="C89" s="26"/>
      <c r="D89" s="26"/>
      <c r="E89" s="26"/>
    </row>
    <row r="90" spans="3:5" s="16" customFormat="1" ht="15" customHeight="1" x14ac:dyDescent="0.25">
      <c r="C90" s="26"/>
      <c r="D90" s="26"/>
      <c r="E90" s="26"/>
    </row>
    <row r="91" spans="3:5" s="16" customFormat="1" ht="15" customHeight="1" x14ac:dyDescent="0.25">
      <c r="C91" s="26"/>
      <c r="D91" s="26"/>
      <c r="E91" s="26"/>
    </row>
    <row r="92" spans="3:5" s="16" customFormat="1" ht="15" customHeight="1" x14ac:dyDescent="0.25">
      <c r="C92" s="26"/>
      <c r="D92" s="26"/>
      <c r="E92" s="26"/>
    </row>
    <row r="93" spans="3:5" s="16" customFormat="1" ht="15" customHeight="1" x14ac:dyDescent="0.25">
      <c r="C93" s="26"/>
      <c r="D93" s="26"/>
      <c r="E93" s="26"/>
    </row>
    <row r="94" spans="3:5" s="16" customFormat="1" ht="15" customHeight="1" x14ac:dyDescent="0.25">
      <c r="C94" s="26"/>
      <c r="D94" s="26"/>
      <c r="E94" s="26"/>
    </row>
    <row r="95" spans="3:5" s="16" customFormat="1" ht="15" customHeight="1" x14ac:dyDescent="0.25">
      <c r="C95" s="26"/>
      <c r="D95" s="26"/>
      <c r="E95" s="26"/>
    </row>
    <row r="96" spans="3:5" s="16" customFormat="1" ht="15" customHeight="1" x14ac:dyDescent="0.25">
      <c r="C96" s="26"/>
      <c r="D96" s="26"/>
      <c r="E96" s="26"/>
    </row>
    <row r="97" spans="3:5" s="16" customFormat="1" ht="15" customHeight="1" x14ac:dyDescent="0.25">
      <c r="C97" s="26"/>
      <c r="D97" s="26"/>
      <c r="E97" s="26"/>
    </row>
    <row r="98" spans="3:5" s="16" customFormat="1" ht="15" customHeight="1" x14ac:dyDescent="0.25">
      <c r="C98" s="26"/>
      <c r="D98" s="26"/>
      <c r="E98" s="26"/>
    </row>
    <row r="99" spans="3:5" s="16" customFormat="1" ht="15" customHeight="1" x14ac:dyDescent="0.25">
      <c r="C99" s="26"/>
      <c r="D99" s="26"/>
      <c r="E99" s="26"/>
    </row>
    <row r="100" spans="3:5" s="16" customFormat="1" ht="15" customHeight="1" x14ac:dyDescent="0.25">
      <c r="C100" s="26"/>
      <c r="D100" s="26"/>
      <c r="E100" s="26"/>
    </row>
    <row r="101" spans="3:5" s="16" customFormat="1" ht="15" customHeight="1" x14ac:dyDescent="0.25">
      <c r="C101" s="26"/>
      <c r="D101" s="26"/>
      <c r="E101" s="26"/>
    </row>
    <row r="102" spans="3:5" s="16" customFormat="1" ht="15" customHeight="1" x14ac:dyDescent="0.25">
      <c r="C102" s="26"/>
      <c r="D102" s="26"/>
      <c r="E102" s="26"/>
    </row>
    <row r="103" spans="3:5" s="16" customFormat="1" ht="15" customHeight="1" x14ac:dyDescent="0.25">
      <c r="C103" s="26"/>
      <c r="D103" s="26"/>
      <c r="E103" s="26"/>
    </row>
    <row r="104" spans="3:5" s="16" customFormat="1" ht="15" customHeight="1" x14ac:dyDescent="0.25">
      <c r="C104" s="26"/>
      <c r="D104" s="26"/>
      <c r="E104" s="26"/>
    </row>
    <row r="105" spans="3:5" s="16" customFormat="1" ht="15" customHeight="1" x14ac:dyDescent="0.25">
      <c r="C105" s="26"/>
      <c r="D105" s="26"/>
      <c r="E105" s="26"/>
    </row>
    <row r="106" spans="3:5" s="16" customFormat="1" ht="15" customHeight="1" x14ac:dyDescent="0.25">
      <c r="C106" s="26"/>
      <c r="D106" s="26"/>
      <c r="E106" s="26"/>
    </row>
    <row r="107" spans="3:5" s="16" customFormat="1" ht="15" customHeight="1" x14ac:dyDescent="0.25">
      <c r="C107" s="26"/>
      <c r="D107" s="26"/>
      <c r="E107" s="26"/>
    </row>
    <row r="108" spans="3:5" s="16" customFormat="1" ht="15" customHeight="1" x14ac:dyDescent="0.25">
      <c r="C108" s="26"/>
      <c r="D108" s="26"/>
      <c r="E108" s="26"/>
    </row>
    <row r="109" spans="3:5" s="16" customFormat="1" ht="15" customHeight="1" x14ac:dyDescent="0.25">
      <c r="C109" s="26"/>
      <c r="D109" s="26"/>
      <c r="E109" s="26"/>
    </row>
    <row r="110" spans="3:5" s="16" customFormat="1" ht="15" customHeight="1" x14ac:dyDescent="0.25">
      <c r="C110" s="26"/>
      <c r="D110" s="26"/>
      <c r="E110" s="26"/>
    </row>
    <row r="111" spans="3:5" s="16" customFormat="1" ht="15" customHeight="1" x14ac:dyDescent="0.25">
      <c r="C111" s="26"/>
      <c r="D111" s="26"/>
      <c r="E111" s="26"/>
    </row>
    <row r="112" spans="3:5" s="16" customFormat="1" ht="15" customHeight="1" x14ac:dyDescent="0.25">
      <c r="C112" s="26"/>
      <c r="D112" s="26"/>
      <c r="E112" s="26"/>
    </row>
    <row r="113" spans="3:5" s="16" customFormat="1" ht="15" customHeight="1" x14ac:dyDescent="0.25">
      <c r="C113" s="26"/>
      <c r="D113" s="26"/>
      <c r="E113" s="26"/>
    </row>
    <row r="114" spans="3:5" s="16" customFormat="1" ht="15" customHeight="1" x14ac:dyDescent="0.25">
      <c r="C114" s="26"/>
      <c r="D114" s="26"/>
      <c r="E114" s="26"/>
    </row>
    <row r="115" spans="3:5" s="16" customFormat="1" ht="15" customHeight="1" x14ac:dyDescent="0.25">
      <c r="C115" s="26"/>
      <c r="D115" s="26"/>
      <c r="E115" s="26"/>
    </row>
    <row r="116" spans="3:5" s="16" customFormat="1" ht="15" customHeight="1" x14ac:dyDescent="0.25">
      <c r="C116" s="26"/>
      <c r="D116" s="26"/>
      <c r="E116" s="26"/>
    </row>
    <row r="117" spans="3:5" s="16" customFormat="1" ht="15" customHeight="1" x14ac:dyDescent="0.25">
      <c r="C117" s="26"/>
      <c r="D117" s="26"/>
      <c r="E117" s="26"/>
    </row>
    <row r="118" spans="3:5" s="16" customFormat="1" ht="15" customHeight="1" x14ac:dyDescent="0.25">
      <c r="C118" s="26"/>
      <c r="D118" s="26"/>
      <c r="E118" s="26"/>
    </row>
    <row r="119" spans="3:5" s="16" customFormat="1" ht="15" customHeight="1" x14ac:dyDescent="0.25">
      <c r="C119" s="26"/>
      <c r="D119" s="26"/>
      <c r="E119" s="26"/>
    </row>
    <row r="120" spans="3:5" s="16" customFormat="1" ht="15" customHeight="1" x14ac:dyDescent="0.25">
      <c r="C120" s="26"/>
      <c r="D120" s="26"/>
      <c r="E120" s="26"/>
    </row>
    <row r="121" spans="3:5" s="16" customFormat="1" ht="15" customHeight="1" x14ac:dyDescent="0.25">
      <c r="C121" s="26"/>
      <c r="D121" s="26"/>
      <c r="E121" s="26"/>
    </row>
    <row r="122" spans="3:5" s="16" customFormat="1" ht="15" customHeight="1" x14ac:dyDescent="0.25">
      <c r="C122" s="26"/>
      <c r="D122" s="26"/>
      <c r="E122" s="26"/>
    </row>
  </sheetData>
  <protectedRanges>
    <protectedRange sqref="I30" name="Område1"/>
  </protectedRanges>
  <mergeCells count="16">
    <mergeCell ref="B24:I24"/>
    <mergeCell ref="K19:L19"/>
    <mergeCell ref="B3:O3"/>
    <mergeCell ref="D27:E27"/>
    <mergeCell ref="D28:E28"/>
    <mergeCell ref="D26:E26"/>
    <mergeCell ref="D25:E25"/>
    <mergeCell ref="F28:H28"/>
    <mergeCell ref="F26:H26"/>
    <mergeCell ref="F25:H25"/>
    <mergeCell ref="F27:H27"/>
    <mergeCell ref="B14:O14"/>
    <mergeCell ref="K15:L15"/>
    <mergeCell ref="K16:L16"/>
    <mergeCell ref="K17:L17"/>
    <mergeCell ref="K18:L18"/>
  </mergeCells>
  <phoneticPr fontId="11" type="noConversion"/>
  <pageMargins left="0.7" right="0.7" top="0.75" bottom="0.75" header="0.3" footer="0.3"/>
  <pageSetup paperSize="9" orientation="portrait" r:id="rId1"/>
  <ignoredErrors>
    <ignoredError sqref="B25:C25 N24 K24:L24 C11 H11:K11 E11:F11 B27:C27 C26 B26 B2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80" zoomScaleNormal="80" workbookViewId="0">
      <selection activeCell="H18" sqref="H18"/>
    </sheetView>
  </sheetViews>
  <sheetFormatPr baseColWidth="10" defaultColWidth="11.5703125" defaultRowHeight="15" customHeight="1" x14ac:dyDescent="0.25"/>
  <cols>
    <col min="1" max="1" width="4.42578125" style="16"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25.5703125" customWidth="1"/>
    <col min="10" max="10" width="13" style="16" customWidth="1"/>
    <col min="11" max="11" width="22.42578125" style="16" customWidth="1"/>
    <col min="12" max="59" width="11.5703125" style="16"/>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6" customFormat="1" x14ac:dyDescent="0.25"/>
    <row r="3" spans="1:59" s="1" customFormat="1" ht="19.5" thickBot="1" x14ac:dyDescent="0.3">
      <c r="A3" s="22"/>
      <c r="B3" s="128" t="s">
        <v>96</v>
      </c>
      <c r="C3" s="129"/>
      <c r="D3" s="129"/>
      <c r="E3" s="129"/>
      <c r="F3" s="129"/>
      <c r="G3" s="129"/>
      <c r="H3" s="129"/>
      <c r="I3" s="129"/>
      <c r="J3" s="129"/>
      <c r="K3" s="130"/>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spans="1:59" s="1" customFormat="1" ht="30" x14ac:dyDescent="0.25">
      <c r="A4" s="22"/>
      <c r="B4" s="124" t="s">
        <v>12</v>
      </c>
      <c r="C4" s="125" t="s">
        <v>21</v>
      </c>
      <c r="D4" s="125" t="s">
        <v>24</v>
      </c>
      <c r="E4" s="125" t="s">
        <v>25</v>
      </c>
      <c r="F4" s="125" t="s">
        <v>26</v>
      </c>
      <c r="G4" s="125" t="s">
        <v>27</v>
      </c>
      <c r="H4" s="125" t="s">
        <v>28</v>
      </c>
      <c r="I4" s="126" t="s">
        <v>98</v>
      </c>
      <c r="J4" s="59" t="s">
        <v>4</v>
      </c>
      <c r="K4" s="59" t="s">
        <v>101</v>
      </c>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row>
    <row r="5" spans="1:59" s="1" customFormat="1" x14ac:dyDescent="0.25">
      <c r="A5" s="22"/>
      <c r="B5" s="66" t="s">
        <v>52</v>
      </c>
      <c r="C5" s="4"/>
      <c r="D5" s="42"/>
      <c r="E5" s="4"/>
      <c r="F5" s="42"/>
      <c r="G5" s="42"/>
      <c r="H5" s="4"/>
      <c r="I5" s="70"/>
      <c r="J5" s="100"/>
      <c r="K5" s="107"/>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row>
    <row r="6" spans="1:59" s="1" customFormat="1" x14ac:dyDescent="0.25">
      <c r="A6" s="22"/>
      <c r="B6" s="66" t="s">
        <v>53</v>
      </c>
      <c r="C6" s="4"/>
      <c r="D6" s="42"/>
      <c r="E6" s="4"/>
      <c r="F6" s="42"/>
      <c r="G6" s="42"/>
      <c r="H6" s="4"/>
      <c r="I6" s="70"/>
      <c r="J6" s="100" t="str">
        <f>IFERROR((C6*H6)*#REF!,"")</f>
        <v/>
      </c>
      <c r="K6" s="107"/>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row>
    <row r="7" spans="1:59" s="1" customFormat="1" x14ac:dyDescent="0.25">
      <c r="A7" s="22"/>
      <c r="B7" s="11" t="s">
        <v>54</v>
      </c>
      <c r="C7" s="43"/>
      <c r="D7" s="44"/>
      <c r="E7" s="4"/>
      <c r="F7" s="42"/>
      <c r="G7" s="42"/>
      <c r="H7" s="4"/>
      <c r="I7" s="71"/>
      <c r="J7" s="100" t="str">
        <f>IFERROR((C7*H7)*#REF!,"")</f>
        <v/>
      </c>
      <c r="K7" s="107"/>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row>
    <row r="8" spans="1:59" s="1" customFormat="1" x14ac:dyDescent="0.25">
      <c r="A8" s="22"/>
      <c r="B8" s="11" t="s">
        <v>55</v>
      </c>
      <c r="C8" s="43"/>
      <c r="D8" s="44"/>
      <c r="E8" s="4"/>
      <c r="F8" s="42"/>
      <c r="G8" s="42"/>
      <c r="H8" s="4"/>
      <c r="I8" s="71"/>
      <c r="J8" s="100" t="str">
        <f>IFERROR((C8*H8)*#REF!,"")</f>
        <v/>
      </c>
      <c r="K8" s="107"/>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row>
    <row r="9" spans="1:59" s="1" customFormat="1" x14ac:dyDescent="0.25">
      <c r="A9" s="22"/>
      <c r="B9" s="11" t="s">
        <v>56</v>
      </c>
      <c r="C9" s="43"/>
      <c r="D9" s="44"/>
      <c r="E9" s="4"/>
      <c r="F9" s="42"/>
      <c r="G9" s="42"/>
      <c r="H9" s="4"/>
      <c r="I9" s="71"/>
      <c r="J9" s="100" t="str">
        <f>IFERROR((C9*H9)*#REF!,"")</f>
        <v/>
      </c>
      <c r="K9" s="107"/>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row>
    <row r="10" spans="1:59" s="1" customFormat="1" x14ac:dyDescent="0.25">
      <c r="A10" s="22"/>
      <c r="B10" s="11" t="s">
        <v>57</v>
      </c>
      <c r="C10" s="43"/>
      <c r="D10" s="44"/>
      <c r="E10" s="4"/>
      <c r="F10" s="42"/>
      <c r="G10" s="42"/>
      <c r="H10" s="4"/>
      <c r="I10" s="71"/>
      <c r="J10" s="100" t="str">
        <f>IFERROR((C10*H10)*#REF!,"")</f>
        <v/>
      </c>
      <c r="K10" s="107"/>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row>
    <row r="11" spans="1:59" s="1" customFormat="1" x14ac:dyDescent="0.25">
      <c r="A11" s="22"/>
      <c r="B11" s="11" t="s">
        <v>58</v>
      </c>
      <c r="C11" s="43"/>
      <c r="D11" s="44"/>
      <c r="E11" s="4"/>
      <c r="F11" s="42"/>
      <c r="G11" s="42"/>
      <c r="H11" s="4"/>
      <c r="I11" s="71"/>
      <c r="J11" s="100" t="str">
        <f>IFERROR((C11*H11)*#REF!,"")</f>
        <v/>
      </c>
      <c r="K11" s="107"/>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row>
    <row r="12" spans="1:59" x14ac:dyDescent="0.25">
      <c r="B12" s="11" t="s">
        <v>59</v>
      </c>
      <c r="C12" s="43"/>
      <c r="D12" s="44"/>
      <c r="E12" s="4"/>
      <c r="F12" s="42"/>
      <c r="G12" s="42"/>
      <c r="H12" s="4"/>
      <c r="I12" s="71"/>
      <c r="J12" s="100" t="str">
        <f>IFERROR((C12*H12)*#REF!,"")</f>
        <v/>
      </c>
      <c r="K12" s="107"/>
    </row>
    <row r="13" spans="1:59" x14ac:dyDescent="0.25">
      <c r="B13" s="11" t="s">
        <v>60</v>
      </c>
      <c r="C13" s="43"/>
      <c r="D13" s="44"/>
      <c r="E13" s="4"/>
      <c r="F13" s="42"/>
      <c r="G13" s="42"/>
      <c r="H13" s="4"/>
      <c r="I13" s="71"/>
      <c r="J13" s="100" t="str">
        <f>IFERROR((C13*H13)*#REF!,"")</f>
        <v/>
      </c>
      <c r="K13" s="107"/>
    </row>
    <row r="14" spans="1:59" x14ac:dyDescent="0.25">
      <c r="B14" s="11" t="s">
        <v>61</v>
      </c>
      <c r="C14" s="43"/>
      <c r="D14" s="44"/>
      <c r="E14" s="4"/>
      <c r="F14" s="42"/>
      <c r="G14" s="42"/>
      <c r="H14" s="4"/>
      <c r="I14" s="71"/>
      <c r="J14" s="100" t="str">
        <f>IFERROR((C14*H14)*#REF!,"")</f>
        <v/>
      </c>
      <c r="K14" s="107"/>
    </row>
    <row r="15" spans="1:59" s="16" customFormat="1" ht="15" customHeight="1" x14ac:dyDescent="0.25"/>
    <row r="16" spans="1:59" s="16" customFormat="1" ht="15" customHeight="1" x14ac:dyDescent="0.25"/>
    <row r="17" s="16" customFormat="1" x14ac:dyDescent="0.25"/>
    <row r="18" s="16" customFormat="1" ht="15" customHeight="1" x14ac:dyDescent="0.25"/>
    <row r="19" s="16" customFormat="1" x14ac:dyDescent="0.25"/>
    <row r="20" s="16" customFormat="1" ht="15" customHeight="1" x14ac:dyDescent="0.25"/>
    <row r="21" s="16" customFormat="1" ht="15" customHeight="1" x14ac:dyDescent="0.25"/>
    <row r="22" s="16" customFormat="1" ht="15" customHeight="1" x14ac:dyDescent="0.25"/>
    <row r="23" s="16" customFormat="1" ht="15" customHeight="1" x14ac:dyDescent="0.25"/>
    <row r="24" s="16" customFormat="1" ht="15" customHeight="1" x14ac:dyDescent="0.25"/>
    <row r="25" s="16" customFormat="1" ht="15" customHeight="1" x14ac:dyDescent="0.25"/>
    <row r="26" s="16" customFormat="1" ht="15" customHeight="1" x14ac:dyDescent="0.25"/>
    <row r="27" s="16" customFormat="1" ht="15" customHeight="1" x14ac:dyDescent="0.25"/>
    <row r="28" s="16" customFormat="1" ht="15" customHeight="1" x14ac:dyDescent="0.25"/>
    <row r="29" s="16" customFormat="1" ht="15" customHeight="1" x14ac:dyDescent="0.25"/>
    <row r="30" s="16" customFormat="1" ht="15" customHeight="1" x14ac:dyDescent="0.25"/>
    <row r="31" s="16" customFormat="1" ht="15" customHeight="1" x14ac:dyDescent="0.25"/>
    <row r="32" s="16" customFormat="1" ht="15" customHeight="1" x14ac:dyDescent="0.25"/>
    <row r="33" s="16" customFormat="1" ht="15" customHeight="1" x14ac:dyDescent="0.25"/>
    <row r="34" s="16" customFormat="1" ht="15" customHeight="1" x14ac:dyDescent="0.25"/>
    <row r="35" s="16" customFormat="1" ht="15" customHeight="1" x14ac:dyDescent="0.25"/>
    <row r="36" s="16" customFormat="1" ht="15" customHeight="1" x14ac:dyDescent="0.25"/>
    <row r="37" s="16" customFormat="1" ht="15" customHeight="1" x14ac:dyDescent="0.25"/>
    <row r="38" s="16" customFormat="1" ht="15" customHeight="1" x14ac:dyDescent="0.25"/>
    <row r="39" s="16" customFormat="1" ht="15" customHeight="1" x14ac:dyDescent="0.25"/>
    <row r="40" s="16" customFormat="1" ht="15" customHeight="1" x14ac:dyDescent="0.25"/>
    <row r="41" s="16" customFormat="1" ht="15" customHeight="1" x14ac:dyDescent="0.25"/>
    <row r="42" s="16" customFormat="1" ht="15" customHeight="1" x14ac:dyDescent="0.25"/>
    <row r="43" s="16" customFormat="1" ht="15" customHeight="1" x14ac:dyDescent="0.25"/>
    <row r="44" s="16" customFormat="1" ht="15" customHeight="1" x14ac:dyDescent="0.25"/>
    <row r="45" s="16" customFormat="1" ht="15" customHeight="1" x14ac:dyDescent="0.25"/>
    <row r="46" s="16" customFormat="1" ht="15" customHeight="1" x14ac:dyDescent="0.25"/>
    <row r="47" s="16" customFormat="1" ht="15" customHeight="1" x14ac:dyDescent="0.25"/>
    <row r="48" s="16" customFormat="1" ht="15" customHeight="1" x14ac:dyDescent="0.25"/>
    <row r="49" s="16" customFormat="1" ht="15" customHeight="1" x14ac:dyDescent="0.25"/>
    <row r="50" s="16" customFormat="1" ht="15" customHeight="1" x14ac:dyDescent="0.25"/>
    <row r="51" s="16" customFormat="1" ht="15" customHeight="1" x14ac:dyDescent="0.25"/>
    <row r="52" s="16" customFormat="1" ht="15" customHeight="1" x14ac:dyDescent="0.25"/>
    <row r="53" s="16" customFormat="1" ht="15" customHeight="1" x14ac:dyDescent="0.25"/>
    <row r="54" s="16" customFormat="1" ht="15" customHeight="1" x14ac:dyDescent="0.25"/>
    <row r="55" s="16" customFormat="1" ht="15" customHeight="1" x14ac:dyDescent="0.25"/>
    <row r="56" s="16" customFormat="1" ht="15" customHeight="1" x14ac:dyDescent="0.25"/>
    <row r="57" s="16" customFormat="1" ht="15" customHeight="1" x14ac:dyDescent="0.25"/>
    <row r="58" s="16" customFormat="1" ht="15" customHeight="1" x14ac:dyDescent="0.25"/>
    <row r="59" s="16" customFormat="1" ht="15" customHeight="1" x14ac:dyDescent="0.25"/>
    <row r="60" s="16" customFormat="1" ht="15" customHeight="1" x14ac:dyDescent="0.25"/>
    <row r="61" s="16" customFormat="1" ht="15" customHeight="1" x14ac:dyDescent="0.25"/>
    <row r="62" s="16" customFormat="1" ht="15" customHeight="1" x14ac:dyDescent="0.25"/>
    <row r="63" s="16" customFormat="1" ht="15" customHeight="1" x14ac:dyDescent="0.25"/>
    <row r="64" s="16" customFormat="1" ht="15" customHeight="1" x14ac:dyDescent="0.25"/>
    <row r="65" s="16" customFormat="1" ht="15" customHeight="1" x14ac:dyDescent="0.25"/>
    <row r="66" s="16" customFormat="1" ht="15" customHeight="1" x14ac:dyDescent="0.25"/>
    <row r="67" s="16" customFormat="1" ht="15" customHeight="1" x14ac:dyDescent="0.25"/>
    <row r="68" s="16" customFormat="1" ht="15" customHeight="1" x14ac:dyDescent="0.25"/>
    <row r="69" s="16" customFormat="1" ht="15" customHeight="1" x14ac:dyDescent="0.25"/>
    <row r="70" s="16" customFormat="1" ht="15" customHeight="1" x14ac:dyDescent="0.25"/>
    <row r="71" s="16" customFormat="1" ht="15" customHeight="1" x14ac:dyDescent="0.25"/>
    <row r="72" s="16" customFormat="1" ht="15" customHeight="1" x14ac:dyDescent="0.25"/>
    <row r="73" s="16" customFormat="1" ht="15" customHeight="1" x14ac:dyDescent="0.25"/>
    <row r="74" s="16" customFormat="1" ht="15" customHeight="1" x14ac:dyDescent="0.25"/>
    <row r="75" s="16" customFormat="1" ht="15" customHeight="1" x14ac:dyDescent="0.25"/>
    <row r="76" s="16" customFormat="1" ht="15" customHeight="1" x14ac:dyDescent="0.25"/>
    <row r="77" s="16" customFormat="1" ht="15" customHeight="1" x14ac:dyDescent="0.25"/>
    <row r="78" s="16" customFormat="1" ht="15" customHeight="1" x14ac:dyDescent="0.25"/>
    <row r="79" s="16" customFormat="1" ht="15" customHeight="1" x14ac:dyDescent="0.25"/>
    <row r="80" s="16" customFormat="1" ht="15" customHeight="1" x14ac:dyDescent="0.25"/>
    <row r="81" s="16" customFormat="1" ht="15" customHeight="1" x14ac:dyDescent="0.25"/>
    <row r="82" s="16" customFormat="1" ht="15" customHeight="1" x14ac:dyDescent="0.25"/>
    <row r="83" s="16" customFormat="1" ht="15" customHeight="1" x14ac:dyDescent="0.25"/>
    <row r="84" s="16" customFormat="1" ht="15" customHeight="1" x14ac:dyDescent="0.25"/>
    <row r="85" s="16" customFormat="1" ht="15" customHeight="1" x14ac:dyDescent="0.25"/>
    <row r="86" s="16" customFormat="1" ht="15" customHeight="1" x14ac:dyDescent="0.25"/>
    <row r="87" s="16" customFormat="1" ht="15" customHeight="1" x14ac:dyDescent="0.25"/>
    <row r="88" s="16" customFormat="1" ht="15" customHeight="1" x14ac:dyDescent="0.25"/>
    <row r="89" s="16" customFormat="1" ht="15" customHeight="1" x14ac:dyDescent="0.25"/>
    <row r="90" s="16" customFormat="1" ht="15" customHeight="1" x14ac:dyDescent="0.25"/>
    <row r="91" s="16" customFormat="1" ht="15" customHeight="1" x14ac:dyDescent="0.25"/>
    <row r="92" s="16" customFormat="1" ht="15" customHeight="1" x14ac:dyDescent="0.25"/>
    <row r="93" s="16" customFormat="1" ht="15" customHeight="1" x14ac:dyDescent="0.25"/>
    <row r="94" s="16" customFormat="1" ht="15" customHeight="1" x14ac:dyDescent="0.25"/>
    <row r="95" s="16" customFormat="1" ht="15" customHeight="1" x14ac:dyDescent="0.25"/>
    <row r="96" s="16" customFormat="1" ht="15" customHeight="1" x14ac:dyDescent="0.25"/>
    <row r="97" s="16" customFormat="1" ht="15" customHeight="1" x14ac:dyDescent="0.25"/>
    <row r="98" s="16" customFormat="1" ht="15" customHeight="1" x14ac:dyDescent="0.25"/>
    <row r="99" s="16" customFormat="1" ht="15" customHeight="1" x14ac:dyDescent="0.25"/>
    <row r="100" s="16" customFormat="1" ht="15" customHeight="1" x14ac:dyDescent="0.25"/>
    <row r="101" s="16" customFormat="1" ht="15" customHeight="1" x14ac:dyDescent="0.25"/>
    <row r="102" s="16" customFormat="1" ht="15" customHeight="1" x14ac:dyDescent="0.25"/>
    <row r="103" s="16" customFormat="1" ht="15" customHeight="1" x14ac:dyDescent="0.25"/>
    <row r="104" s="16" customFormat="1" ht="15" customHeight="1" x14ac:dyDescent="0.25"/>
    <row r="105" s="16" customFormat="1" ht="15" customHeight="1" x14ac:dyDescent="0.25"/>
    <row r="106" s="16" customFormat="1" ht="15" customHeight="1" x14ac:dyDescent="0.25"/>
    <row r="107" s="16" customFormat="1" ht="15" customHeight="1" x14ac:dyDescent="0.25"/>
    <row r="108" s="16" customFormat="1" ht="15" customHeight="1" x14ac:dyDescent="0.25"/>
    <row r="109" s="16" customFormat="1" ht="15" customHeight="1" x14ac:dyDescent="0.25"/>
    <row r="110" s="16" customFormat="1" ht="15" customHeight="1" x14ac:dyDescent="0.25"/>
    <row r="111" s="16" customFormat="1" ht="15" customHeight="1" x14ac:dyDescent="0.25"/>
    <row r="112" s="16" customFormat="1" ht="15" customHeight="1" x14ac:dyDescent="0.25"/>
    <row r="113" s="16" customFormat="1" ht="15" customHeight="1" x14ac:dyDescent="0.25"/>
    <row r="114" s="16" customFormat="1" ht="15" customHeight="1" x14ac:dyDescent="0.25"/>
    <row r="115" s="16" customFormat="1" ht="15" customHeight="1" x14ac:dyDescent="0.25"/>
    <row r="116" s="16" customFormat="1" ht="15" customHeight="1" x14ac:dyDescent="0.25"/>
    <row r="117" s="16" customFormat="1" ht="15" customHeight="1" x14ac:dyDescent="0.25"/>
    <row r="118" s="16" customFormat="1" ht="15" customHeight="1" x14ac:dyDescent="0.25"/>
    <row r="119" s="16" customFormat="1" ht="15" customHeight="1" x14ac:dyDescent="0.25"/>
    <row r="120" s="16" customFormat="1" ht="15" customHeight="1" x14ac:dyDescent="0.25"/>
    <row r="121" s="16" customFormat="1" ht="15" customHeight="1" x14ac:dyDescent="0.25"/>
    <row r="122" s="16" customFormat="1" ht="15" customHeight="1" x14ac:dyDescent="0.25"/>
    <row r="123" s="16" customFormat="1" ht="15" customHeight="1" x14ac:dyDescent="0.25"/>
    <row r="124" s="16" customFormat="1" ht="15" customHeight="1" x14ac:dyDescent="0.25"/>
    <row r="125" s="16" customFormat="1" ht="15" customHeight="1" x14ac:dyDescent="0.25"/>
    <row r="126" s="16" customFormat="1" ht="15" customHeight="1" x14ac:dyDescent="0.25"/>
    <row r="127" s="16" customFormat="1" ht="15" customHeight="1" x14ac:dyDescent="0.25"/>
    <row r="128" s="16" customFormat="1" ht="15" customHeight="1" x14ac:dyDescent="0.25"/>
    <row r="129" s="16" customFormat="1" ht="15" customHeight="1" x14ac:dyDescent="0.25"/>
    <row r="130" s="16" customFormat="1" ht="15" customHeight="1" x14ac:dyDescent="0.25"/>
    <row r="131" s="16" customFormat="1" ht="15" customHeight="1" x14ac:dyDescent="0.25"/>
    <row r="132" s="16" customFormat="1" ht="15" customHeight="1" x14ac:dyDescent="0.25"/>
    <row r="133" s="16" customFormat="1" ht="15" customHeight="1" x14ac:dyDescent="0.25"/>
    <row r="134" s="16" customFormat="1" ht="15" customHeight="1" x14ac:dyDescent="0.25"/>
    <row r="135" s="16" customFormat="1" ht="15" customHeight="1" x14ac:dyDescent="0.25"/>
    <row r="136" s="16" customFormat="1" ht="15" customHeight="1" x14ac:dyDescent="0.25"/>
    <row r="137" s="16" customFormat="1" ht="15" customHeight="1" x14ac:dyDescent="0.25"/>
    <row r="138" s="16" customFormat="1" ht="15" customHeight="1" x14ac:dyDescent="0.25"/>
    <row r="139" s="16" customFormat="1" ht="15" customHeight="1" x14ac:dyDescent="0.25"/>
    <row r="140" s="16" customFormat="1" ht="15" customHeight="1" x14ac:dyDescent="0.25"/>
    <row r="141" s="16" customFormat="1" ht="15" customHeight="1" x14ac:dyDescent="0.25"/>
    <row r="142" s="16" customFormat="1" ht="15" customHeight="1" x14ac:dyDescent="0.25"/>
    <row r="143" s="16" customFormat="1" ht="15" customHeight="1" x14ac:dyDescent="0.25"/>
    <row r="144" s="16" customFormat="1" ht="15" customHeight="1" x14ac:dyDescent="0.25"/>
    <row r="145" s="16" customFormat="1" ht="15" customHeight="1" x14ac:dyDescent="0.25"/>
    <row r="146" s="16" customFormat="1" ht="15" customHeight="1" x14ac:dyDescent="0.25"/>
    <row r="147" s="16" customFormat="1" ht="15" customHeight="1" x14ac:dyDescent="0.25"/>
    <row r="148" s="16" customFormat="1" ht="15" customHeight="1" x14ac:dyDescent="0.25"/>
    <row r="149" s="16" customFormat="1" ht="15" customHeight="1" x14ac:dyDescent="0.25"/>
    <row r="150" s="16" customFormat="1" ht="15" customHeight="1" x14ac:dyDescent="0.25"/>
    <row r="151" s="16" customFormat="1" ht="15" customHeight="1" x14ac:dyDescent="0.25"/>
    <row r="152" s="16" customFormat="1" ht="15" customHeight="1" x14ac:dyDescent="0.25"/>
    <row r="153" s="16" customFormat="1" ht="15" customHeight="1" x14ac:dyDescent="0.25"/>
    <row r="154" s="16" customFormat="1" ht="15" customHeight="1" x14ac:dyDescent="0.25"/>
    <row r="155" s="16" customFormat="1" ht="15" customHeight="1" x14ac:dyDescent="0.25"/>
    <row r="156" s="16" customFormat="1" ht="15" customHeight="1" x14ac:dyDescent="0.25"/>
    <row r="157" s="16" customFormat="1" ht="15" customHeight="1" x14ac:dyDescent="0.25"/>
    <row r="158" s="16" customFormat="1" ht="15" customHeight="1" x14ac:dyDescent="0.25"/>
    <row r="159" s="16" customFormat="1" ht="15" customHeight="1" x14ac:dyDescent="0.25"/>
    <row r="160" s="16" customFormat="1" ht="15" customHeight="1" x14ac:dyDescent="0.25"/>
    <row r="161" s="16" customFormat="1" ht="15" customHeight="1" x14ac:dyDescent="0.25"/>
    <row r="162" s="16" customFormat="1" ht="15" customHeight="1" x14ac:dyDescent="0.25"/>
    <row r="163" s="16" customFormat="1" ht="15" customHeight="1" x14ac:dyDescent="0.25"/>
    <row r="164" s="16" customFormat="1" ht="15" customHeight="1" x14ac:dyDescent="0.25"/>
    <row r="165" s="16" customFormat="1" ht="15" customHeight="1" x14ac:dyDescent="0.25"/>
    <row r="166" s="16" customFormat="1" ht="15" customHeight="1" x14ac:dyDescent="0.25"/>
    <row r="167" s="16" customFormat="1" ht="15" customHeight="1" x14ac:dyDescent="0.25"/>
    <row r="168" s="16" customFormat="1" ht="15" customHeight="1" x14ac:dyDescent="0.25"/>
    <row r="169" s="16" customFormat="1" ht="15" customHeight="1" x14ac:dyDescent="0.25"/>
    <row r="170" s="16" customFormat="1" ht="15" customHeight="1" x14ac:dyDescent="0.25"/>
    <row r="171" s="16" customFormat="1" ht="15" customHeight="1" x14ac:dyDescent="0.25"/>
    <row r="172" s="16" customFormat="1" ht="15" customHeight="1" x14ac:dyDescent="0.25"/>
    <row r="173" s="16" customFormat="1" ht="15" customHeight="1" x14ac:dyDescent="0.25"/>
    <row r="174" s="16" customFormat="1" ht="15" customHeight="1" x14ac:dyDescent="0.25"/>
    <row r="175" s="16" customFormat="1" ht="15" customHeight="1" x14ac:dyDescent="0.25"/>
    <row r="176" s="16" customFormat="1" ht="15" customHeight="1" x14ac:dyDescent="0.25"/>
    <row r="177" s="16" customFormat="1" ht="15" customHeight="1" x14ac:dyDescent="0.25"/>
    <row r="178" s="16"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ArchivedBy xmlns="a18c900d-f9d1-485b-9c0a-df8b6ebbade5" xsi:nil="true"/>
    <Archived xmlns="a18c900d-f9d1-485b-9c0a-df8b6ebbade5" xsi:nil="true"/>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F724047F-C962-49E5-8220-2876ACDF1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schemas.microsoft.com/office/2006/documentManagement/types"/>
    <ds:schemaRef ds:uri="http://purl.org/dc/terms/"/>
    <ds:schemaRef ds:uri="http://purl.org/dc/dcmitype/"/>
    <ds:schemaRef ds:uri="http://purl.org/dc/elements/1.1/"/>
    <ds:schemaRef ds:uri="a18c900d-f9d1-485b-9c0a-df8b6ebbade5"/>
    <ds:schemaRef ds:uri="150e38d1-d5ae-4dbb-8c8b-c1883d2a16b3"/>
    <ds:schemaRef ds:uri="http://www.w3.org/XML/1998/namespace"/>
    <ds:schemaRef ds:uri="786ad608-8e0b-4e37-8213-6ddbd3a0b03a"/>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4.Tillvalg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2024-09-12T05:56:14Z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